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M:\10. Harmonia\suivi2027_Exercice2026\évolution maquettes\ER sociaux\Pour Maxime\"/>
    </mc:Choice>
  </mc:AlternateContent>
  <xr:revisionPtr revIDLastSave="0" documentId="13_ncr:1_{0ECE725B-A838-4EA4-840C-B719AFF3DF9F}" xr6:coauthVersionLast="47" xr6:coauthVersionMax="47" xr10:uidLastSave="{00000000-0000-0000-0000-000000000000}"/>
  <bookViews>
    <workbookView xWindow="-110" yWindow="-110" windowWidth="19420" windowHeight="11500" tabRatio="740" activeTab="2" xr2:uid="{00000000-000D-0000-FFFF-FFFF00000000}"/>
  </bookViews>
  <sheets>
    <sheet name="12.1 Récapitulatif général" sheetId="1" r:id="rId1"/>
    <sheet name="12.2 Ctrl dépenses" sheetId="2" r:id="rId2"/>
    <sheet name="12.3 Ctrl emprunts subv" sheetId="3" r:id="rId3"/>
    <sheet name="VALIDATION" sheetId="4" state="hidden" r:id="rId4"/>
  </sheets>
  <externalReferences>
    <externalReference r:id="rId5"/>
    <externalReference r:id="rId6"/>
    <externalReference r:id="rId7"/>
    <externalReference r:id="rId8"/>
  </externalReferences>
  <definedNames>
    <definedName name="_13_1_E1">'12.3 Ctrl emprunts subv'!$G$7</definedName>
    <definedName name="_2082_8b_E3">'12.2 Ctrl dépenses'!$D$4</definedName>
    <definedName name="_2111b_E2">'12.2 Ctrl dépenses'!$D$7</definedName>
    <definedName name="_2112_5b_E2">'12.2 Ctrl dépenses'!$D$8</definedName>
    <definedName name="_21315_2145b_E2">'12.2 Ctrl dépenses'!$D$11</definedName>
    <definedName name="_213b_E2">'12.2 Ctrl dépenses'!$D$9</definedName>
    <definedName name="_214b_E2">'12.2 Ctrl dépenses'!$D$10</definedName>
    <definedName name="_2312b_E2">'12.2 Ctrl dépenses'!$D$12</definedName>
    <definedName name="_2313_4_8b_E1">'12.2 Ctrl dépenses'!$D$13</definedName>
    <definedName name="_232_7b">'12.2 Ctrl dépenses'!$D$5</definedName>
    <definedName name="_238b_E2">'12.2 Ctrl dépenses'!$D$14</definedName>
    <definedName name="_441b_E1">'12.3 Ctrl emprunts subv'!$H$8</definedName>
    <definedName name="_afda11">'12.1 Récapitulatif général'!$K$28</definedName>
    <definedName name="_afec12">'12.1 Récapitulatif général'!$L$28</definedName>
    <definedName name="_afece14">'12.1 Récapitulatif général'!$N$28</definedName>
    <definedName name="_afsdc11">'12.1 Récapitulatif général'!$H$11</definedName>
    <definedName name="_afsdc12">'12.1 Récapitulatif général'!$H$16</definedName>
    <definedName name="_afsdc13">'12.1 Récapitulatif général'!$H$20</definedName>
    <definedName name="_afsdc14">'12.1 Récapitulatif général'!$H$28</definedName>
    <definedName name="_afseac1">'12.1 Récapitulatif général'!$L$11</definedName>
    <definedName name="_afseac2">'12.1 Récapitulatif général'!$L$16</definedName>
    <definedName name="_afseac3">'12.1 Récapitulatif général'!$L$20</definedName>
    <definedName name="_afsecaa3">'12.1 Récapitulatif général'!$N$11</definedName>
    <definedName name="_afsecaa4">'12.1 Récapitulatif général'!$N$16</definedName>
    <definedName name="_afsecaa5">'12.1 Récapitulatif général'!$N$20</definedName>
    <definedName name="_afsep11">'12.1 Récapitulatif général'!$F$11</definedName>
    <definedName name="_afsep12">'12.1 Récapitulatif général'!$F$16</definedName>
    <definedName name="_afsep13">'12.1 Récapitulatif général'!$F$20</definedName>
    <definedName name="_afsep14">'12.1 Récapitulatif général'!$F$28</definedName>
    <definedName name="_afsep21">'12.1 Récapitulatif général'!$C$11</definedName>
    <definedName name="_afsep22">'12.1 Récapitulatif général'!$C$16</definedName>
    <definedName name="_afsep23">'12.1 Récapitulatif général'!$C$20</definedName>
    <definedName name="_afsep24">'12.1 Récapitulatif général'!$C$28</definedName>
    <definedName name="_afser11">'12.1 Récapitulatif général'!$I$11</definedName>
    <definedName name="_afser12">'12.1 Récapitulatif général'!$I$16</definedName>
    <definedName name="_afser13">'12.1 Récapitulatif général'!$I$20</definedName>
    <definedName name="_afser14">'12.1 Récapitulatif général'!$I$28</definedName>
    <definedName name="_afsfplo1">'12.1 Récapitulatif général'!$E$11</definedName>
    <definedName name="_afsfplo2">'12.1 Récapitulatif général'!$E$16</definedName>
    <definedName name="_afsfplo3">'12.1 Récapitulatif général'!$E$20</definedName>
    <definedName name="_afsfplo4">'12.1 Récapitulatif général'!$E$28</definedName>
    <definedName name="_afsilo1">'12.1 Récapitulatif général'!$B$11</definedName>
    <definedName name="_afsilo2">'12.1 Récapitulatif général'!$B$16</definedName>
    <definedName name="_afsilo3">'12.1 Récapitulatif général'!$B$20</definedName>
    <definedName name="_afsilo4">'12.1 Récapitulatif général'!$B$28</definedName>
    <definedName name="_afsne15">'12.1 Récapitulatif général'!$O$28</definedName>
    <definedName name="_afso13">'12.1 Récapitulatif général'!$M$28</definedName>
    <definedName name="_afsrclo1">'12.1 Récapitulatif général'!$K$11</definedName>
    <definedName name="_afsrclo2">'12.1 Récapitulatif général'!$K$16</definedName>
    <definedName name="_afsrclo3">'12.1 Récapitulatif général'!$K$20</definedName>
    <definedName name="_afssao2">'12.1 Récapitulatif général'!$M$11</definedName>
    <definedName name="_afssao3">'12.1 Récapitulatif général'!$M$16</definedName>
    <definedName name="_afssao4">'12.1 Récapitulatif général'!$M$20</definedName>
    <definedName name="_afsse11">'12.1 Récapitulatif général'!$J$11</definedName>
    <definedName name="_afsse12">'12.1 Récapitulatif général'!$J$16</definedName>
    <definedName name="_afsse13">'12.1 Récapitulatif général'!$J$20</definedName>
    <definedName name="_afsse14">'12.1 Récapitulatif général'!$J$28</definedName>
    <definedName name="_afssn11">'12.1 Récapitulatif général'!$G$11</definedName>
    <definedName name="_afssn12">'12.1 Récapitulatif général'!$G$16</definedName>
    <definedName name="_afssn13">'12.1 Récapitulatif général'!$G$20</definedName>
    <definedName name="_afssn14">'12.1 Récapitulatif général'!$G$28</definedName>
    <definedName name="_afssn21">'12.1 Récapitulatif général'!$D$11</definedName>
    <definedName name="_afssn22">'12.1 Récapitulatif général'!$D$16</definedName>
    <definedName name="_afssn23">'12.1 Récapitulatif général'!$D$20</definedName>
    <definedName name="_afssn24">'12.1 Récapitulatif général'!$D$28</definedName>
    <definedName name="_afssnac4">'12.1 Récapitulatif général'!$O$11</definedName>
    <definedName name="_afssnac5">'12.1 Récapitulatif général'!$O$16</definedName>
    <definedName name="_afssnac6">'12.1 Récapitulatif général'!$O$20</definedName>
    <definedName name="_bfscec1">'12.3 Ctrl emprunts subv'!$B$19</definedName>
    <definedName name="_bfscer1">'12.3 Ctrl emprunts subv'!$C$19</definedName>
    <definedName name="_bfsdc1">'12.1 Récapitulatif général'!$H$32</definedName>
    <definedName name="_bfsdc1_E1">'12.2 Ctrl dépenses'!$D$23</definedName>
    <definedName name="_bfsec12">'12.1 Récapitulatif général'!$L$32</definedName>
    <definedName name="_bfsece14">'12.1 Récapitulatif général'!$N$32</definedName>
    <definedName name="_bfsep1">'12.1 Récapitulatif général'!$F$32</definedName>
    <definedName name="_bfsep2">'12.1 Récapitulatif général'!$C$32</definedName>
    <definedName name="_bfser1">'12.1 Récapitulatif général'!$I$32</definedName>
    <definedName name="_bfsfplo">'12.1 Récapitulatif général'!$E$32</definedName>
    <definedName name="_bfsrclo">'12.1 Récapitulatif général'!$K$32</definedName>
    <definedName name="_bfsse1">'12.1 Récapitulatif général'!$J$32</definedName>
    <definedName name="_bfssn1">'12.1 Récapitulatif général'!$G$32</definedName>
    <definedName name="_bfssn2">'12.1 Récapitulatif général'!$D$32</definedName>
    <definedName name="_bfssne15">'12.1 Récapitulatif général'!$O$32</definedName>
    <definedName name="_bfsso13">'12.1 Récapitulatif général'!$M$32</definedName>
    <definedName name="_bsilo">'12.1 Récapitulatif général'!$B$32</definedName>
    <definedName name="_cdepcom_dyn">'12.2 Ctrl dépenses'!$A$30</definedName>
    <definedName name="_cdepcom1_dyn">'12.2 Ctrl dépenses'!$D$30</definedName>
    <definedName name="_cempcom_dyn">'12.3 Ctrl emprunts subv'!$A$27</definedName>
    <definedName name="_cempcom1_dyn">'12.3 Ctrl emprunts subv'!$B$27</definedName>
    <definedName name="_cempcom2_dyn">'12.3 Ctrl emprunts subv'!$C$27</definedName>
    <definedName name="_cfda11">'12.1 Récapitulatif général'!$K$27</definedName>
    <definedName name="_cfec12">'12.1 Récapitulatif général'!$L$27</definedName>
    <definedName name="_cfece14">'12.1 Récapitulatif général'!$N$27</definedName>
    <definedName name="_cfsdc11">'12.1 Récapitulatif général'!$H$10</definedName>
    <definedName name="_cfsdc12">'12.1 Récapitulatif général'!$H$15</definedName>
    <definedName name="_cfsdc13">'12.1 Récapitulatif général'!$H$19</definedName>
    <definedName name="_cfsdc14">'12.1 Récapitulatif général'!$H$27</definedName>
    <definedName name="_cfseac1">'12.1 Récapitulatif général'!$L$10</definedName>
    <definedName name="_cfseac2">'12.1 Récapitulatif général'!$L$15</definedName>
    <definedName name="_cfseac3">'12.1 Récapitulatif général'!$L$19</definedName>
    <definedName name="_cfsecaa3">'12.1 Récapitulatif général'!$N$10</definedName>
    <definedName name="_cfsecaa4">'12.1 Récapitulatif général'!$N$15</definedName>
    <definedName name="_cfsecaa5">'12.1 Récapitulatif général'!$N$19</definedName>
    <definedName name="_cfsep11">'12.1 Récapitulatif général'!$F$10</definedName>
    <definedName name="_cfsep12">'12.1 Récapitulatif général'!$F$15</definedName>
    <definedName name="_cfsep13">'12.1 Récapitulatif général'!$F$19</definedName>
    <definedName name="_cfsep14">'12.1 Récapitulatif général'!$F$27</definedName>
    <definedName name="_cfsep21">'12.1 Récapitulatif général'!$C$10</definedName>
    <definedName name="_cfsep22">'12.1 Récapitulatif général'!$C$15</definedName>
    <definedName name="_cfsep23">'12.1 Récapitulatif général'!$C$19</definedName>
    <definedName name="_cfsep24">'12.1 Récapitulatif général'!$C$27</definedName>
    <definedName name="_cfsep25">'12.1 Récapitulatif général'!$C$30</definedName>
    <definedName name="_cfser11">'12.1 Récapitulatif général'!$I$10</definedName>
    <definedName name="_cfser12">'12.1 Récapitulatif général'!$I$15</definedName>
    <definedName name="_cfser13">'12.1 Récapitulatif général'!$I$19</definedName>
    <definedName name="_cfser14">'12.1 Récapitulatif général'!$I$27</definedName>
    <definedName name="_cfsfplo1">'12.1 Récapitulatif général'!$E$10</definedName>
    <definedName name="_cfsfplo2">'12.1 Récapitulatif général'!$E$15</definedName>
    <definedName name="_cfsfplo3">'12.1 Récapitulatif général'!$E$19</definedName>
    <definedName name="_cfsfplo4">'12.1 Récapitulatif général'!$E$27</definedName>
    <definedName name="_cfsfplo5">'12.1 Récapitulatif général'!$E$30</definedName>
    <definedName name="_cfsilo1">'12.1 Récapitulatif général'!$B$10</definedName>
    <definedName name="_cfsilo2">'12.1 Récapitulatif général'!$B$15</definedName>
    <definedName name="_cfsilo3">'12.1 Récapitulatif général'!$B$19</definedName>
    <definedName name="_cfsilo4">'12.1 Récapitulatif général'!$B$27</definedName>
    <definedName name="_cfsilo5">'12.1 Récapitulatif général'!$B$30</definedName>
    <definedName name="_cfsne15">'12.1 Récapitulatif général'!$O$27</definedName>
    <definedName name="_cfso13">'12.1 Récapitulatif général'!$M$27</definedName>
    <definedName name="_cfsrclo1">'12.1 Récapitulatif général'!$K$10</definedName>
    <definedName name="_cfsrclo2">'12.1 Récapitulatif général'!$K$15</definedName>
    <definedName name="_cfsrclo3">'12.1 Récapitulatif général'!$K$19</definedName>
    <definedName name="_cfssao2">'12.1 Récapitulatif général'!$M$10</definedName>
    <definedName name="_cfssao3">'12.1 Récapitulatif général'!$M$15</definedName>
    <definedName name="_cfssao4">'12.1 Récapitulatif général'!$M$19</definedName>
    <definedName name="_cfsse11">'12.1 Récapitulatif général'!$J$10</definedName>
    <definedName name="_cfsse12">'12.1 Récapitulatif général'!$J$15</definedName>
    <definedName name="_cfsse13">'12.1 Récapitulatif général'!$J$19</definedName>
    <definedName name="_cfsse14">'12.1 Récapitulatif général'!$J$27</definedName>
    <definedName name="_cfssn11">'12.1 Récapitulatif général'!$G$10</definedName>
    <definedName name="_cfssn12">'12.1 Récapitulatif général'!$G$15</definedName>
    <definedName name="_cfssn13">'12.1 Récapitulatif général'!$G$19</definedName>
    <definedName name="_cfssn14">'12.1 Récapitulatif général'!$G$27</definedName>
    <definedName name="_cfssn21">'12.1 Récapitulatif général'!$D$10</definedName>
    <definedName name="_cfssn22">'12.1 Récapitulatif général'!$D$15</definedName>
    <definedName name="_cfssn23">'12.1 Récapitulatif général'!$D$19</definedName>
    <definedName name="_cfssn24">'12.1 Récapitulatif général'!$D$27</definedName>
    <definedName name="_cfssn25">'12.1 Récapitulatif général'!$D$30</definedName>
    <definedName name="_cfssnac4">'12.1 Récapitulatif général'!$O$10</definedName>
    <definedName name="_cfssnac5">'12.1 Récapitulatif général'!$O$15</definedName>
    <definedName name="_cfssnac6">'12.1 Récapitulatif général'!$O$19</definedName>
    <definedName name="_csubcom_dyn">'12.3 Ctrl emprunts subv'!$F$27</definedName>
    <definedName name="_csubcom1_dyn">'12.3 Ctrl emprunts subv'!$G$27</definedName>
    <definedName name="_csubcom2_dyn">'12.3 Ctrl emprunts subv'!$H$27</definedName>
    <definedName name="_F_FSFCobs">'12.1 Récapitulatif général'!$A$40</definedName>
    <definedName name="_lfscec1">'12.3 Ctrl emprunts subv'!$B$16</definedName>
    <definedName name="_lfscer1">'12.3 Ctrl emprunts subv'!$C$16</definedName>
    <definedName name="_mfsdc1">'12.1 Récapitulatif général'!$H$22</definedName>
    <definedName name="_mfseac">'12.1 Récapitulatif général'!$L$22</definedName>
    <definedName name="_mfsecaa">'12.1 Récapitulatif général'!$N$22</definedName>
    <definedName name="_mfsep1">'12.1 Récapitulatif général'!$F$22</definedName>
    <definedName name="_mfsep2">'12.1 Récapitulatif général'!$C$22</definedName>
    <definedName name="_mfser1">'12.1 Récapitulatif général'!$I$22</definedName>
    <definedName name="_mfsfplo">'12.1 Récapitulatif général'!$E$22</definedName>
    <definedName name="_mfsilo">'12.1 Récapitulatif général'!$B$22</definedName>
    <definedName name="_mfsrclo">'12.1 Récapitulatif général'!$K$22</definedName>
    <definedName name="_mfssao">'12.1 Récapitulatif général'!$M$22</definedName>
    <definedName name="_mfsse1">'12.1 Récapitulatif général'!$J$22</definedName>
    <definedName name="_mfssn1">'12.1 Récapitulatif général'!$G$22</definedName>
    <definedName name="_mfssn2">'12.1 Récapitulatif général'!$D$22</definedName>
    <definedName name="_mfssnac">'12.1 Récapitulatif général'!$O$22</definedName>
    <definedName name="_nom_E121">'12.1 Récapitulatif général'!$A$1</definedName>
    <definedName name="_nom_E122">'12.2 Ctrl dépenses'!$A$1</definedName>
    <definedName name="_nom_E123">'12.3 Ctrl emprunts subv'!$A$1</definedName>
    <definedName name="_opscec1">'12.3 Ctrl emprunts subv'!$B$17</definedName>
    <definedName name="_opscer1">'12.3 Ctrl emprunts subv'!$C$17</definedName>
    <definedName name="_opsdc_E1">'12.2 Ctrl dépenses'!$D$21</definedName>
    <definedName name="_rfda11">'12.1 Récapitulatif général'!$K$30</definedName>
    <definedName name="_rfec12">'12.1 Récapitulatif général'!$L$30</definedName>
    <definedName name="_rfscec1">'12.3 Ctrl emprunts subv'!$B$18</definedName>
    <definedName name="_rfscer1">'12.3 Ctrl emprunts subv'!$C$18</definedName>
    <definedName name="_rfsdc1_E1">'12.2 Ctrl dépenses'!$D$22</definedName>
    <definedName name="_rfsdc15">'12.1 Récapitulatif général'!$H$30</definedName>
    <definedName name="_rfsece14">'12.1 Récapitulatif général'!$N$30</definedName>
    <definedName name="_rfsep15">'12.1 Récapitulatif général'!$F$30</definedName>
    <definedName name="_rfser15">'12.1 Récapitulatif général'!$I$30</definedName>
    <definedName name="_rfso13">'12.1 Récapitulatif général'!$M$30</definedName>
    <definedName name="_rfsse15">'12.1 Récapitulatif général'!$J$30</definedName>
    <definedName name="_rfssn15">'12.1 Récapitulatif général'!$G$30</definedName>
    <definedName name="_rfssne15">'12.1 Récapitulatif général'!$O$30</definedName>
    <definedName name="_S_BRSOC_E1">'12.3 Ctrl emprunts subv'!$B$9</definedName>
    <definedName name="_S_BRSTA_E2">'12.3 Ctrl emprunts subv'!$C$9</definedName>
    <definedName name="_S_FSCEC">'12.3 Ctrl emprunts subv'!$B$12</definedName>
    <definedName name="_S_FSCEC1">'12.3 Ctrl emprunts subv'!$B$21</definedName>
    <definedName name="_S_FSCER">'12.3 Ctrl emprunts subv'!$C$12</definedName>
    <definedName name="_S_FSCER1">'12.3 Ctrl emprunts subv'!$C$21</definedName>
    <definedName name="_S_FSCSC">'12.3 Ctrl emprunts subv'!$G$12</definedName>
    <definedName name="_S_FSCSC1">'12.3 Ctrl emprunts subv'!$G$21</definedName>
    <definedName name="_S_FSCSCEC">'12.3 Ctrl emprunts subv'!$G$24</definedName>
    <definedName name="_S_FSCSE">'12.3 Ctrl emprunts subv'!$H$12</definedName>
    <definedName name="_S_FSCSE1">'12.3 Ctrl emprunts subv'!$H$21</definedName>
    <definedName name="_S_FSCSEEC">'12.3 Ctrl emprunts subv'!$H$24</definedName>
    <definedName name="_S_FSDA11">'12.1 Récapitulatif général'!$K$26</definedName>
    <definedName name="_S_FSDC">'12.1 Récapitulatif général'!$H$34</definedName>
    <definedName name="_S_FSDC1">'12.1 Récapitulatif général'!$H$24</definedName>
    <definedName name="_S_FSDC1_E1">'12.2 Ctrl dépenses'!$D$20</definedName>
    <definedName name="_S_FSDC11">'12.1 Récapitulatif général'!$H$9</definedName>
    <definedName name="_S_FSDC12">'12.1 Récapitulatif général'!$H$14</definedName>
    <definedName name="_S_FSDC13">'12.1 Récapitulatif général'!$H$18</definedName>
    <definedName name="_S_FSDC14">'12.1 Récapitulatif général'!$H$26</definedName>
    <definedName name="_S_FSEAC">'12.1 Récapitulatif général'!$L$24</definedName>
    <definedName name="_S_FSEAC1">'12.1 Récapitulatif général'!$L$9</definedName>
    <definedName name="_S_FSEAC2">'12.1 Récapitulatif général'!$L$14</definedName>
    <definedName name="_S_FSEAC3">'12.1 Récapitulatif général'!$L$18</definedName>
    <definedName name="_S_FSEC12">'12.1 Récapitulatif général'!$L$26</definedName>
    <definedName name="_S_FSECAA">'12.1 Récapitulatif général'!$N$24</definedName>
    <definedName name="_S_FSECAA3">'12.1 Récapitulatif général'!$N$9</definedName>
    <definedName name="_S_FSECAA4">'12.1 Récapitulatif général'!$N$14</definedName>
    <definedName name="_S_FSECAA5">'12.1 Récapitulatif général'!$N$18</definedName>
    <definedName name="_S_FSECE14">'12.1 Récapitulatif général'!$N$26</definedName>
    <definedName name="_S_FSECEC">'12.3 Ctrl emprunts subv'!$B$24</definedName>
    <definedName name="_S_FSEP">'12.1 Récapitulatif général'!$F$34</definedName>
    <definedName name="_S_FSEP1">'12.1 Récapitulatif général'!$F$24</definedName>
    <definedName name="_S_FSEP11">'12.1 Récapitulatif général'!$F$9</definedName>
    <definedName name="_S_FSEP12">'12.1 Récapitulatif général'!$F$14</definedName>
    <definedName name="_S_FSEP13">'12.1 Récapitulatif général'!$F$18</definedName>
    <definedName name="_S_FSEP14">'12.1 Récapitulatif général'!$F$26</definedName>
    <definedName name="_S_FSEP2">'12.1 Récapitulatif général'!$C$24</definedName>
    <definedName name="_S_FSEP21">'12.1 Récapitulatif général'!$C$9</definedName>
    <definedName name="_S_FSEP22">'12.1 Récapitulatif général'!$C$14</definedName>
    <definedName name="_S_FSEP23">'12.1 Récapitulatif général'!$C$18</definedName>
    <definedName name="_S_FSEP24">'12.1 Récapitulatif général'!$C$26</definedName>
    <definedName name="_S_FSER">'12.1 Récapitulatif général'!$I$34</definedName>
    <definedName name="_S_FSER1">'12.1 Récapitulatif général'!$I$24</definedName>
    <definedName name="_S_FSER11">'12.1 Récapitulatif général'!$I$9</definedName>
    <definedName name="_S_FSER12">'12.1 Récapitulatif général'!$I$14</definedName>
    <definedName name="_S_FSER13">'12.1 Récapitulatif général'!$I$18</definedName>
    <definedName name="_S_FSER14">'12.1 Récapitulatif général'!$I$26</definedName>
    <definedName name="_S_FSEREC">'12.3 Ctrl emprunts subv'!$C$24</definedName>
    <definedName name="_S_FSFCEC">'12.2 Ctrl dépenses'!$D$27</definedName>
    <definedName name="_S_FSFCT1">'12.2 Ctrl dépenses'!$D$16</definedName>
    <definedName name="_S_FSFCT2">'12.2 Ctrl dépenses'!$D$25</definedName>
    <definedName name="_S_FSFPLO">'12.1 Récapitulatif général'!$E$24</definedName>
    <definedName name="_S_FSFPLO1">'12.1 Récapitulatif général'!$E$9</definedName>
    <definedName name="_S_FSFPLO2">'12.1 Récapitulatif général'!$E$14</definedName>
    <definedName name="_S_FSFPLO3">'12.1 Récapitulatif général'!$E$18</definedName>
    <definedName name="_S_FSFPLO4">'12.1 Récapitulatif général'!$E$26</definedName>
    <definedName name="_S_FSILO">'12.1 Récapitulatif général'!$B$24</definedName>
    <definedName name="_S_FSILO1">'12.1 Récapitulatif général'!$B$9</definedName>
    <definedName name="_S_FSILO2">'12.1 Récapitulatif général'!$B$14</definedName>
    <definedName name="_S_FSILO3">'12.1 Récapitulatif général'!$B$18</definedName>
    <definedName name="_S_FSILO4">'12.1 Récapitulatif général'!$B$26</definedName>
    <definedName name="_S_FSRCLO">'12.1 Récapitulatif général'!$K$24</definedName>
    <definedName name="_S_FSRCLO1">'12.1 Récapitulatif général'!$K$9</definedName>
    <definedName name="_S_FSRCLO2">'12.1 Récapitulatif général'!$K$14</definedName>
    <definedName name="_S_FSRCLO3">'12.1 Récapitulatif général'!$K$18</definedName>
    <definedName name="_S_FSSAO">'12.1 Récapitulatif général'!$M$24</definedName>
    <definedName name="_S_FSSAO2">'12.1 Récapitulatif général'!$M$9</definedName>
    <definedName name="_S_FSSAO3">'12.1 Récapitulatif général'!$M$14</definedName>
    <definedName name="_S_FSSAO4">'12.1 Récapitulatif général'!$M$18</definedName>
    <definedName name="_S_FSSE">'12.1 Récapitulatif général'!$J$34</definedName>
    <definedName name="_S_FSSE_E1">'12.3 Ctrl emprunts subv'!$H$16</definedName>
    <definedName name="_S_FSSE1">'12.1 Récapitulatif général'!$J$24</definedName>
    <definedName name="_S_FSSE11">'12.1 Récapitulatif général'!$J$9</definedName>
    <definedName name="_S_FSSE12">'12.1 Récapitulatif général'!$J$14</definedName>
    <definedName name="_S_FSSE13">'12.1 Récapitulatif général'!$J$18</definedName>
    <definedName name="_S_FSSE14">'12.1 Récapitulatif général'!$J$26</definedName>
    <definedName name="_S_FSSN">'12.1 Récapitulatif général'!$G$34</definedName>
    <definedName name="_S_FSSN_E1">'12.3 Ctrl emprunts subv'!$G$16</definedName>
    <definedName name="_S_FSSN1">'12.1 Récapitulatif général'!$G$24</definedName>
    <definedName name="_S_FSSN11">'12.1 Récapitulatif général'!$G$9</definedName>
    <definedName name="_S_FSSN12">'12.1 Récapitulatif général'!$G$14</definedName>
    <definedName name="_S_FSSN13">'12.1 Récapitulatif général'!$G$18</definedName>
    <definedName name="_S_FSSN14">'12.1 Récapitulatif général'!$G$26</definedName>
    <definedName name="_S_FSSN2">'12.1 Récapitulatif général'!$D$24</definedName>
    <definedName name="_S_FSSN21">'12.1 Récapitulatif général'!$D$9</definedName>
    <definedName name="_S_FSSN22">'12.1 Récapitulatif général'!$D$14</definedName>
    <definedName name="_S_FSSN23">'12.1 Récapitulatif général'!$D$18</definedName>
    <definedName name="_S_FSSN24">'12.1 Récapitulatif général'!$D$26</definedName>
    <definedName name="_S_FSSNAC">'12.1 Récapitulatif général'!$O$24</definedName>
    <definedName name="_S_FSSNAC4">'12.1 Récapitulatif général'!$O$9</definedName>
    <definedName name="_S_FSSNAC5">'12.1 Récapitulatif général'!$O$14</definedName>
    <definedName name="_S_FSSNAC6">'12.1 Récapitulatif général'!$O$18</definedName>
    <definedName name="_S_FSSNE15">'12.1 Récapitulatif général'!$O$26</definedName>
    <definedName name="_S_FSSO13">'12.1 Récapitulatif général'!$M$26</definedName>
    <definedName name="_S_LEOC_E1">'12.3 Ctrl emprunts subv'!$B$8</definedName>
    <definedName name="_S_LETA_E2">'12.3 Ctrl emprunts subv'!$C$8</definedName>
    <definedName name="_S_RFOC_E1">'12.3 Ctrl emprunts subv'!$B$7</definedName>
    <definedName name="_S_RFTA_E2">'12.3 Ctrl emprunts subv'!$C$7</definedName>
    <definedName name="_sfsdc11">'12.1 Récapitulatif général'!$H$12</definedName>
    <definedName name="_sfseac1">'12.1 Récapitulatif général'!$L$12</definedName>
    <definedName name="_sfsecaa3">'12.1 Récapitulatif général'!$N$12</definedName>
    <definedName name="_sfsep11">'12.1 Récapitulatif général'!$F$12</definedName>
    <definedName name="_sfsep21">'12.1 Récapitulatif général'!$C$12</definedName>
    <definedName name="_sfser11">'12.1 Récapitulatif général'!$I$12</definedName>
    <definedName name="_sfsfplo1">'12.1 Récapitulatif général'!$E$12</definedName>
    <definedName name="_sfsilo1">'12.1 Récapitulatif général'!$B$12</definedName>
    <definedName name="_sfsrclo1">'12.1 Récapitulatif général'!$K$12</definedName>
    <definedName name="_sfssao2">'12.1 Récapitulatif général'!$M$12</definedName>
    <definedName name="_sfsse11">'12.1 Récapitulatif général'!$J$12</definedName>
    <definedName name="_sfssn11">'12.1 Récapitulatif général'!$G$12</definedName>
    <definedName name="_sfssn21">'12.1 Récapitulatif général'!$D$12</definedName>
    <definedName name="_sfssnac4">'12.1 Récapitulatif général'!$O$12</definedName>
    <definedName name="_subenc">'12.3 Ctrl emprunts subv'!$H$7</definedName>
    <definedName name="_taocpar">'12.3 Ctrl emprunts subv'!$B$10</definedName>
    <definedName name="_tatapar">'12.3 Ctrl emprunts subv'!$C$10</definedName>
    <definedName name="notice_F13_web">'12.1 Récapitulatif général'!$D$1</definedName>
    <definedName name="_xlnm.Print_Area" localSheetId="0">'12.1 Récapitulatif général'!$A$1:$O$44</definedName>
    <definedName name="_xlnm.Print_Area" localSheetId="1">'12.2 Ctrl dépenses'!$A$1:$D$30</definedName>
    <definedName name="_xlnm.Print_Area" localSheetId="2">'12.3 Ctrl emprunts subv'!$A$1:$H$27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7" i="4" l="1" a="1"/>
  <c r="A7" i="4" s="1"/>
  <c r="A12" i="4" a="1"/>
  <c r="A12" i="4" s="1"/>
  <c r="A5" i="4" a="1"/>
  <c r="A5" i="4" s="1"/>
  <c r="A10" i="4" a="1"/>
  <c r="A10" i="4" s="1"/>
  <c r="A31" i="4" a="1"/>
  <c r="A31" i="4" s="1"/>
  <c r="A8" i="4" a="1"/>
  <c r="A8" i="4" s="1"/>
  <c r="A3" i="4" a="1"/>
  <c r="A3" i="4" s="1"/>
  <c r="A27" i="4" a="1"/>
  <c r="A27" i="4" s="1"/>
  <c r="A1" i="3" a="1"/>
  <c r="A1" i="3" s="1"/>
  <c r="A1" i="2" a="1"/>
  <c r="A1" i="2" s="1"/>
  <c r="A1" i="1" a="1"/>
  <c r="A1" i="1" s="1"/>
  <c r="H7" i="3" a="1"/>
  <c r="H7" i="3" s="1"/>
  <c r="G7" i="3" a="1"/>
  <c r="G7" i="3" s="1"/>
  <c r="D11" i="2" a="1"/>
  <c r="D11" i="2" s="1"/>
  <c r="D13" i="2" a="1"/>
  <c r="D13" i="2" s="1"/>
  <c r="D8" i="2" a="1"/>
  <c r="D8" i="2" s="1"/>
  <c r="D9" i="2" a="1"/>
  <c r="D9" i="2" s="1"/>
  <c r="D12" i="2" a="1"/>
  <c r="D12" i="2" s="1"/>
  <c r="D10" i="2" a="1"/>
  <c r="D10" i="2" s="1"/>
  <c r="D14" i="2" a="1"/>
  <c r="D14" i="2" s="1"/>
  <c r="D7" i="2" a="1"/>
  <c r="D7" i="2" s="1"/>
  <c r="D4" i="2" a="1"/>
  <c r="D4" i="2" s="1"/>
  <c r="H8" i="3" a="1"/>
  <c r="H8" i="3" s="1"/>
  <c r="C9" i="3" a="1"/>
  <c r="C9" i="3" s="1"/>
  <c r="C10" i="3" a="1"/>
  <c r="C10" i="3" s="1"/>
  <c r="B10" i="3" a="1"/>
  <c r="B10" i="3" s="1"/>
  <c r="B9" i="3" a="1"/>
  <c r="B9" i="3" s="1"/>
  <c r="B8" i="3" a="1"/>
  <c r="B8" i="3" s="1"/>
  <c r="C7" i="3" a="1"/>
  <c r="C7" i="3" s="1"/>
  <c r="B7" i="3" a="1"/>
  <c r="B7" i="3" s="1"/>
  <c r="C8" i="3" a="1"/>
  <c r="C8" i="3" s="1"/>
  <c r="D36" i="4" l="1" a="1"/>
  <c r="D36" i="4" s="1"/>
  <c r="A36" i="4" a="1"/>
  <c r="A36" i="4" s="1"/>
  <c r="A37" i="4" a="1"/>
  <c r="A37" i="4" s="1"/>
  <c r="D37" i="4" a="1"/>
  <c r="D37" i="4" s="1"/>
  <c r="G12" i="3"/>
  <c r="H37" i="4"/>
  <c r="H36" i="4"/>
  <c r="H35" i="4"/>
  <c r="H34" i="4"/>
  <c r="H33" i="4"/>
  <c r="H32" i="4"/>
  <c r="H31" i="4"/>
  <c r="H30" i="4"/>
  <c r="H29" i="4"/>
  <c r="H28" i="4"/>
  <c r="H27" i="4"/>
  <c r="H26" i="4"/>
  <c r="H25" i="4"/>
  <c r="H24" i="4"/>
  <c r="H23" i="4"/>
  <c r="H22" i="4"/>
  <c r="H21" i="4"/>
  <c r="H20" i="4"/>
  <c r="D20" i="4"/>
  <c r="A20" i="4"/>
  <c r="H19" i="4"/>
  <c r="H18" i="4"/>
  <c r="H17" i="4"/>
  <c r="H16" i="4"/>
  <c r="H15" i="4"/>
  <c r="H14" i="4"/>
  <c r="H13" i="4"/>
  <c r="H12" i="4"/>
  <c r="H11" i="4"/>
  <c r="H10" i="4"/>
  <c r="H9" i="4"/>
  <c r="H8" i="4"/>
  <c r="H7" i="4"/>
  <c r="H6" i="4"/>
  <c r="H5" i="4"/>
  <c r="H4" i="4"/>
  <c r="H3" i="4"/>
  <c r="H2" i="4"/>
  <c r="A2" i="4"/>
  <c r="C19" i="3"/>
  <c r="B19" i="3"/>
  <c r="C18" i="3"/>
  <c r="B18" i="3"/>
  <c r="B17" i="3"/>
  <c r="D23" i="2"/>
  <c r="D22" i="2"/>
  <c r="D21" i="2"/>
  <c r="O32" i="1"/>
  <c r="N32" i="1"/>
  <c r="M32" i="1"/>
  <c r="L32" i="1"/>
  <c r="K32" i="1"/>
  <c r="E32" i="1"/>
  <c r="O30" i="1"/>
  <c r="N30" i="1"/>
  <c r="M30" i="1"/>
  <c r="L30" i="1"/>
  <c r="K30" i="1"/>
  <c r="E30" i="1"/>
  <c r="O28" i="1"/>
  <c r="N28" i="1"/>
  <c r="M28" i="1"/>
  <c r="L28" i="1"/>
  <c r="K28" i="1"/>
  <c r="E28" i="1"/>
  <c r="O27" i="1"/>
  <c r="N27" i="1"/>
  <c r="M27" i="1"/>
  <c r="L27" i="1"/>
  <c r="K27" i="1"/>
  <c r="E27" i="1"/>
  <c r="N26" i="1"/>
  <c r="L26" i="1"/>
  <c r="K26" i="1"/>
  <c r="J26" i="1"/>
  <c r="I26" i="1"/>
  <c r="A17" i="4" s="1"/>
  <c r="H26" i="1"/>
  <c r="G26" i="1"/>
  <c r="M26" i="1" s="1"/>
  <c r="F26" i="1"/>
  <c r="D26" i="1"/>
  <c r="C26" i="1"/>
  <c r="E26" i="1" s="1"/>
  <c r="B26" i="1"/>
  <c r="B24" i="1"/>
  <c r="O22" i="1"/>
  <c r="N22" i="1"/>
  <c r="M22" i="1"/>
  <c r="L22" i="1"/>
  <c r="K22" i="1"/>
  <c r="A13" i="4" s="1"/>
  <c r="E22" i="1"/>
  <c r="O20" i="1"/>
  <c r="N20" i="1"/>
  <c r="M20" i="1"/>
  <c r="L20" i="1"/>
  <c r="K20" i="1"/>
  <c r="E20" i="1"/>
  <c r="O19" i="1"/>
  <c r="N19" i="1"/>
  <c r="M19" i="1"/>
  <c r="L19" i="1"/>
  <c r="K19" i="1"/>
  <c r="K18" i="1" s="1"/>
  <c r="E19" i="1"/>
  <c r="M18" i="1"/>
  <c r="J18" i="1"/>
  <c r="O18" i="1" s="1"/>
  <c r="I18" i="1"/>
  <c r="H18" i="1"/>
  <c r="A9" i="4" s="1"/>
  <c r="G18" i="1"/>
  <c r="F18" i="1"/>
  <c r="N18" i="1" s="1"/>
  <c r="E18" i="1"/>
  <c r="A11" i="4" s="1" a="1"/>
  <c r="A11" i="4" s="1"/>
  <c r="D18" i="1"/>
  <c r="C18" i="1"/>
  <c r="L18" i="1" s="1"/>
  <c r="B18" i="1"/>
  <c r="O16" i="1"/>
  <c r="N16" i="1"/>
  <c r="M16" i="1"/>
  <c r="L16" i="1"/>
  <c r="K16" i="1"/>
  <c r="E16" i="1"/>
  <c r="O15" i="1"/>
  <c r="N15" i="1"/>
  <c r="M15" i="1"/>
  <c r="L15" i="1"/>
  <c r="K15" i="1"/>
  <c r="E15" i="1"/>
  <c r="N14" i="1"/>
  <c r="L14" i="1"/>
  <c r="K14" i="1"/>
  <c r="J14" i="1"/>
  <c r="J24" i="1" s="1"/>
  <c r="J34" i="1" s="1"/>
  <c r="H16" i="3" s="1"/>
  <c r="I14" i="1"/>
  <c r="H14" i="1"/>
  <c r="A6" i="4" s="1"/>
  <c r="G14" i="1"/>
  <c r="O14" i="1" s="1"/>
  <c r="F14" i="1"/>
  <c r="D14" i="1"/>
  <c r="C14" i="1"/>
  <c r="E14" i="1" s="1"/>
  <c r="B14" i="1"/>
  <c r="O12" i="1"/>
  <c r="N12" i="1"/>
  <c r="M12" i="1"/>
  <c r="L12" i="1"/>
  <c r="K12" i="1"/>
  <c r="E12" i="1"/>
  <c r="O11" i="1"/>
  <c r="N11" i="1"/>
  <c r="M11" i="1"/>
  <c r="L11" i="1"/>
  <c r="K11" i="1"/>
  <c r="E11" i="1"/>
  <c r="O10" i="1"/>
  <c r="N10" i="1"/>
  <c r="M10" i="1"/>
  <c r="L10" i="1"/>
  <c r="K10" i="1"/>
  <c r="E10" i="1"/>
  <c r="J9" i="1"/>
  <c r="I9" i="1"/>
  <c r="I24" i="1" s="1"/>
  <c r="H9" i="1"/>
  <c r="H24" i="1" s="1"/>
  <c r="G9" i="1"/>
  <c r="O9" i="1" s="1"/>
  <c r="F9" i="1"/>
  <c r="N9" i="1" s="1"/>
  <c r="D9" i="1"/>
  <c r="D24" i="1" s="1"/>
  <c r="C9" i="1"/>
  <c r="E9" i="1" s="1"/>
  <c r="E24" i="1" s="1"/>
  <c r="B9" i="1"/>
  <c r="F37" i="4"/>
  <c r="F18" i="4"/>
  <c r="F16" i="4"/>
  <c r="F31" i="4"/>
  <c r="F20" i="4"/>
  <c r="F17" i="4"/>
  <c r="F23" i="4"/>
  <c r="F10" i="4"/>
  <c r="F4" i="4"/>
  <c r="F14" i="4"/>
  <c r="F3" i="4"/>
  <c r="F2" i="4"/>
  <c r="F29" i="4"/>
  <c r="F26" i="4"/>
  <c r="F22" i="4"/>
  <c r="F5" i="4"/>
  <c r="F36" i="4"/>
  <c r="F12" i="4"/>
  <c r="F25" i="4"/>
  <c r="F15" i="4"/>
  <c r="F28" i="4"/>
  <c r="F11" i="4"/>
  <c r="F35" i="4"/>
  <c r="F6" i="4"/>
  <c r="F33" i="4"/>
  <c r="F32" i="4"/>
  <c r="F21" i="4"/>
  <c r="F30" i="4"/>
  <c r="F9" i="4"/>
  <c r="F8" i="4"/>
  <c r="F24" i="4"/>
  <c r="F7" i="4"/>
  <c r="F34" i="4"/>
  <c r="F13" i="4"/>
  <c r="F27" i="4"/>
  <c r="A18" i="4" l="1"/>
  <c r="D16" i="2"/>
  <c r="C12" i="3"/>
  <c r="B12" i="3"/>
  <c r="A16" i="4"/>
  <c r="D20" i="2"/>
  <c r="D25" i="2" s="1"/>
  <c r="H34" i="1"/>
  <c r="H12" i="3"/>
  <c r="I34" i="1"/>
  <c r="C16" i="3"/>
  <c r="D25" i="4"/>
  <c r="A25" i="4"/>
  <c r="H21" i="3"/>
  <c r="M14" i="1"/>
  <c r="C24" i="1"/>
  <c r="O26" i="1"/>
  <c r="L9" i="1"/>
  <c r="F24" i="1"/>
  <c r="K9" i="1"/>
  <c r="M9" i="1"/>
  <c r="G24" i="1"/>
  <c r="A15" i="4"/>
  <c r="A19" i="4"/>
  <c r="C17" i="3"/>
  <c r="D27" i="2" l="1"/>
  <c r="D28" i="4" s="1"/>
  <c r="D29" i="4" a="1"/>
  <c r="D29" i="4" s="1"/>
  <c r="A29" i="4" a="1"/>
  <c r="A29" i="4" s="1"/>
  <c r="L24" i="1"/>
  <c r="N24" i="1"/>
  <c r="A14" i="4"/>
  <c r="B16" i="3"/>
  <c r="B21" i="3" s="1"/>
  <c r="B24" i="3" s="1"/>
  <c r="F34" i="1"/>
  <c r="O24" i="1"/>
  <c r="G34" i="1"/>
  <c r="C21" i="3"/>
  <c r="M24" i="1"/>
  <c r="K24" i="1"/>
  <c r="D4" i="4"/>
  <c r="A4" i="4"/>
  <c r="H24" i="3"/>
  <c r="A30" i="4" l="1" a="1"/>
  <c r="A30" i="4" s="1"/>
  <c r="A26" i="4"/>
  <c r="A28" i="4"/>
  <c r="A21" i="4" a="1"/>
  <c r="A21" i="4" s="1"/>
  <c r="G16" i="3"/>
  <c r="G21" i="3" s="1"/>
  <c r="G24" i="3" s="1"/>
  <c r="A32" i="4"/>
  <c r="D32" i="4"/>
  <c r="A24" i="4"/>
  <c r="D24" i="4"/>
  <c r="C24" i="3"/>
  <c r="A35" i="4"/>
  <c r="D35" i="4"/>
  <c r="D22" i="4"/>
  <c r="A22" i="4"/>
  <c r="D33" i="4" l="1"/>
  <c r="A33" i="4"/>
  <c r="D23" i="4"/>
  <c r="D34" i="4"/>
  <c r="A34" i="4"/>
  <c r="A23"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<sst xmlns="http://schemas.openxmlformats.org/spreadsheetml/2006/main" count="300" uniqueCount="277">
  <si>
    <t>Consulter la notice ici :</t>
  </si>
  <si>
    <t>12.1 Récapitulatif général</t>
  </si>
  <si>
    <t>Exercice 2026</t>
  </si>
  <si>
    <t>12.1 RECAPITULATIF GENERAL</t>
  </si>
  <si>
    <t>(en euros)</t>
  </si>
  <si>
    <t>OPERATIONS</t>
  </si>
  <si>
    <t>PREVISIONS ACTUALISEES</t>
  </si>
  <si>
    <t>FINANCEMENTS OBTENUS au 31/12</t>
  </si>
  <si>
    <t>REALISATIONS AU 31/12</t>
  </si>
  <si>
    <t>RESTES A REALISER</t>
  </si>
  <si>
    <t>Prix revient
total</t>
  </si>
  <si>
    <t>Emprunts</t>
  </si>
  <si>
    <t>Subventions (3)</t>
  </si>
  <si>
    <t>Besoin</t>
  </si>
  <si>
    <t>Emprunts 
contractés</t>
  </si>
  <si>
    <t>Subventions
notifiées (3)</t>
  </si>
  <si>
    <t>Dépenses 
comptabilisées</t>
  </si>
  <si>
    <t>Emprunts
encaissés</t>
  </si>
  <si>
    <t>Subventions encaissées (3)</t>
  </si>
  <si>
    <t>Dépenses
à comptabiliser</t>
  </si>
  <si>
    <t>Emprunts
à contracter</t>
  </si>
  <si>
    <t>Subventions
à obtenir (3)</t>
  </si>
  <si>
    <t>Emprunts
contractés
à encaisser</t>
  </si>
  <si>
    <t>Subventions
notifiées
à encaisser (3)</t>
  </si>
  <si>
    <t xml:space="preserve">5
</t>
  </si>
  <si>
    <t>(2-3-4)</t>
  </si>
  <si>
    <t>(2-8)</t>
  </si>
  <si>
    <t>(3-6)</t>
  </si>
  <si>
    <t>(4-7)</t>
  </si>
  <si>
    <t>(6-9)</t>
  </si>
  <si>
    <t>(7-10)</t>
  </si>
  <si>
    <t>OPERATIONS TERMINEES SOLDEES</t>
  </si>
  <si>
    <t>Constructions, acquisitions, acquisitions-améliorations</t>
  </si>
  <si>
    <t>Additions et remplacements de composants (1)</t>
  </si>
  <si>
    <t>Sorties d'actif (ventes, démolitions, composants sortis) (2)</t>
  </si>
  <si>
    <t>OPERATIONS TERMINEES NON SOLDEES</t>
  </si>
  <si>
    <t>OPERATIONS EN COURS</t>
  </si>
  <si>
    <t>MODIFICATIONS DE FINANCEMENT</t>
  </si>
  <si>
    <t xml:space="preserve"> Sous-total LOCATIF TERMINE ET EN COURS</t>
  </si>
  <si>
    <t>OPERATIONS PRELIMINAIRES</t>
  </si>
  <si>
    <t>Additions et remplacements de composants</t>
  </si>
  <si>
    <t>RESERVES FONCIERES</t>
  </si>
  <si>
    <t xml:space="preserve">       BATIMENTS ET INSTALLATIONS ADMINISTRATIFS</t>
  </si>
  <si>
    <t>TOTAL GENERAL</t>
  </si>
  <si>
    <t>(1) Y compris améliorations et réhabilitations engagées avant 2005.</t>
  </si>
  <si>
    <t>(2) A renseigner dans le cas où les sorties d'actif ne sont pas directement déduites au niveau des 2 lignes précédentes.</t>
  </si>
  <si>
    <t>(3) Pour l'Outre-mer, y compris crédits d'impôt et défiscalisation</t>
  </si>
  <si>
    <t>Observations</t>
  </si>
  <si>
    <t>TEXTAREA_</t>
  </si>
  <si>
    <t>12.2 Ctrl dépenses</t>
  </si>
  <si>
    <t>12.2 CONTROLE DES DEPENSES COMPTABILISEES</t>
  </si>
  <si>
    <t>Bilan (montants bruts Actif bilan)</t>
  </si>
  <si>
    <t>2082-2083-2084-2085</t>
  </si>
  <si>
    <t>Baux emphyt., à construction, à réhabilitation, usufruit locatif social</t>
  </si>
  <si>
    <t>2088-232-237 (partiel)</t>
  </si>
  <si>
    <t>Immobilisations incorporelles diverses, avances et acomptes</t>
  </si>
  <si>
    <t>Terrains nus</t>
  </si>
  <si>
    <t>211 (sauf 2111) -212</t>
  </si>
  <si>
    <t>Terrains aménagés, loués, bâtis &amp; agencements et aménagements de terrains</t>
  </si>
  <si>
    <t>213 (sauf 21315 et 2135)</t>
  </si>
  <si>
    <t>Constructions locatives (sur sol propre)</t>
  </si>
  <si>
    <t>214 (sauf 21415 et 2145)</t>
  </si>
  <si>
    <t>Constructions locatives (sur sol d'autrui)</t>
  </si>
  <si>
    <t>21315-2135-21415-2145</t>
  </si>
  <si>
    <t>Bâtiments et installations administratifs</t>
  </si>
  <si>
    <t>Terrains en cours</t>
  </si>
  <si>
    <t>2313-2314-2318-235</t>
  </si>
  <si>
    <t>Constructions et autres immobilisations corporelles en cours</t>
  </si>
  <si>
    <t>Avances et acomptes</t>
  </si>
  <si>
    <t>TOTAL  1</t>
  </si>
  <si>
    <t>F.S.F.C (Récapitulatif général) - Colonne 8</t>
  </si>
  <si>
    <t>Locatif terminé et en cours</t>
  </si>
  <si>
    <t>Opérations préliminaires</t>
  </si>
  <si>
    <t>Réserves foncières</t>
  </si>
  <si>
    <t>TOTAL  2</t>
  </si>
  <si>
    <t>Ecart (1-2)</t>
  </si>
  <si>
    <t>Explications de l'écart</t>
  </si>
  <si>
    <t>_bouton</t>
  </si>
  <si>
    <t>12.3 Ctrl emprunts subv</t>
  </si>
  <si>
    <t>12.3.1 CONTROLE DES EMPRUNTS</t>
  </si>
  <si>
    <t>12.3.2 CONTROLE DES SUBVENTIONS</t>
  </si>
  <si>
    <t>Montants contractés</t>
  </si>
  <si>
    <t>Montants réalisés</t>
  </si>
  <si>
    <t>Montants comptabilisés</t>
  </si>
  <si>
    <t>Montants encaissés</t>
  </si>
  <si>
    <t>1 - Etat récapitulatif des emprunts par nature d'affectation
(tableau 7.2)</t>
  </si>
  <si>
    <t>(colonne 3)</t>
  </si>
  <si>
    <t>(colonne 9)</t>
  </si>
  <si>
    <t>1 - Bilan</t>
  </si>
  <si>
    <t>1  Réserves foncières</t>
  </si>
  <si>
    <t>Comptes 13 (Montant brut)</t>
  </si>
  <si>
    <t>2.21  Opérations locatives (financement définitif - y compris composants sortis de l'actif)</t>
  </si>
  <si>
    <t xml:space="preserve">  -  Subventions d'investissement à encaisser
(inscrites en compte 4 à l'actif)</t>
  </si>
  <si>
    <t>2.26 Opérations en bail réel solidaire</t>
  </si>
  <si>
    <t>7  Bâtiments et installations administratifs</t>
  </si>
  <si>
    <t>Total 1</t>
  </si>
  <si>
    <t>2 - F.S.F.C. - Récapitulatif général</t>
  </si>
  <si>
    <t>(colonne 6)</t>
  </si>
  <si>
    <t>(colonne 7)</t>
  </si>
  <si>
    <t>(colonne 10)</t>
  </si>
  <si>
    <t>Total 2</t>
  </si>
  <si>
    <t>Ecart (1 - 2)</t>
  </si>
  <si>
    <t xml:space="preserve">Ecart (1 - 2)     </t>
  </si>
  <si>
    <t>Explications des écarts</t>
  </si>
  <si>
    <t>REGLE</t>
  </si>
  <si>
    <t>MESSAGE</t>
  </si>
  <si>
    <t>GRAVITE</t>
  </si>
  <si>
    <t>ECART</t>
  </si>
  <si>
    <t>LIEN</t>
  </si>
  <si>
    <t>Formule</t>
  </si>
  <si>
    <t>Référence tableau</t>
  </si>
  <si>
    <t>Message formule</t>
  </si>
  <si>
    <t>Commentaire interne DHUP</t>
  </si>
  <si>
    <t>N° anomalie</t>
  </si>
  <si>
    <t>Message anomalie</t>
  </si>
  <si>
    <t>M01 - Annexe 13.1 - Pour les opérations terminées soldées, les dépenses comptabilisées au 31/12 ne peuvent être supérieures au prix de revient total des prévisions actualisées</t>
  </si>
  <si>
    <t>Tab 12.1 B9 H9</t>
  </si>
  <si>
    <t>M01</t>
  </si>
  <si>
    <t>Annexe 13.1 - Pour les opérations terminées soldées, les dépenses comptabilisées au 31/12 ne peuvent être supérieures au prix de revient total des prévisions actualisées</t>
  </si>
  <si>
    <t>M02 - Annexe 13.1 - Alors que vous déclarez que votre organisme possède des logements, le montant du besoin des opérations terminées soldées est nul</t>
  </si>
  <si>
    <t>Tab 12.1 E9</t>
  </si>
  <si>
    <t>M02</t>
  </si>
  <si>
    <t>Annexe 13.1 - Alors que vous déclarez que votre organisme possède des logements, le montant du besoin des opérations terminées soldées est nul</t>
  </si>
  <si>
    <t>M03 - Annexe 13.1 - Le reste à réaliser des opérations terminées soldées doit être égal à 0.</t>
  </si>
  <si>
    <t>Tab 12.1  K9 L9 M9 N9 O9</t>
  </si>
  <si>
    <t xml:space="preserve">Vérifie si  le reste à réaliser des opérations terminées soldées doit être égal à 0. Annexe 13.1 </t>
  </si>
  <si>
    <t>M03</t>
  </si>
  <si>
    <t>Annexe 13.1 - Le reste à réaliser des opérations terminées soldées doit être égal à 0.</t>
  </si>
  <si>
    <t>M04 - Annexe 13.1 - Alors que vous déclarez que votre organisme possède des logements, le montant du prix de revient des additions et remplacements de composants des opérations terminées soldées est nul</t>
  </si>
  <si>
    <t>Tab 12.1 B11</t>
  </si>
  <si>
    <t>M04</t>
  </si>
  <si>
    <t>Annexe 13.1 - Alors que vous déclarez que votre organisme possède des logements, le montant du prix de revient des additions et remplacements de composants des opérations terminées soldées est nul</t>
  </si>
  <si>
    <t>M05 - Annexe 13.1 - Pour les opérations terminées non soldées, les dépenses comptabilisées au 31/12 ne peuvent être supérieures au prix de revient total des prévisions actualisées</t>
  </si>
  <si>
    <t>Tab 12.1 B14 H14</t>
  </si>
  <si>
    <t>M05</t>
  </si>
  <si>
    <t>Annexe 13.1 - Pour les opérations terminées non soldées, les dépenses comptabilisées au 31/12 ne peuvent être supérieures au prix de revient total des prévisions actualisées</t>
  </si>
  <si>
    <t>M06 - Annexe 13.1 - Alors que vous déclarez que votre organisme possède des logements, le montant du besoin des opérations terminées non soldées est nul</t>
  </si>
  <si>
    <t>Tab 12.1 E14</t>
  </si>
  <si>
    <t>M06</t>
  </si>
  <si>
    <t>Annexe 13.1 - Alors que vous déclarez que votre organisme possède des logements, le montant du besoin des opérations terminées non soldées est nul</t>
  </si>
  <si>
    <t>M07 - Annexe 13.1 - Alors que vous déclarez que votre organisme possède des logements, le montant du prix de revient des additions et remplacements de composants des opérations terminées non soldées est nul</t>
  </si>
  <si>
    <t>Tab 12.1 B16</t>
  </si>
  <si>
    <t>M07</t>
  </si>
  <si>
    <t>Annexe 13.1 - Alors que vous déclarez que votre organisme possède des logements, le montant du prix de revient des additions et remplacements de composants des opérations terminées non soldées est nul</t>
  </si>
  <si>
    <t>M08 - Annexe 13.1 - Pour les opérations en cours, les dépenses comptabilisées au 31/12 ne peuvent être supérieures au prix de revient total des prévisions actualisées</t>
  </si>
  <si>
    <t>Tab 12.1 B18 H18</t>
  </si>
  <si>
    <t>M08</t>
  </si>
  <si>
    <t>Annexe 13.1 - Pour les opérations en cours, les dépenses comptabilisées au 31/12 ne peuvent être supérieures au prix de revient total des prévisions actualisées</t>
  </si>
  <si>
    <t>M09 - Annexe 13.1 - Alors que vous déclarez que votre organisme possède des logements, le montant du besoin des opérations en cours est nul</t>
  </si>
  <si>
    <t>Tab 12.1 E18</t>
  </si>
  <si>
    <t>M09</t>
  </si>
  <si>
    <t>Annexe 13.1 - Alors que vous déclarez que votre organisme possède des logements, le montant du besoin des opérations en cours est nul</t>
  </si>
  <si>
    <t>M10 - Annexe 13.1 - La variation de fonds propres investis dans vos opérations est importante entre l'exercice N-1 et N</t>
  </si>
  <si>
    <t>Tab 12.1 B18 E18</t>
  </si>
  <si>
    <t>M10</t>
  </si>
  <si>
    <t>Annexe 13.1 - La variation de fonds propres investis dans vos opérations est importante entre l'exercice N-1 et N</t>
  </si>
  <si>
    <t>M11 - Annexe 13.1 - Alors que vous déclarez que votre organisme possède des logements, le montant du prix de revient des additions et remplacements de composants des opérations en cours est nul</t>
  </si>
  <si>
    <t>Tab 12.1 B20</t>
  </si>
  <si>
    <t>M11</t>
  </si>
  <si>
    <t>Annexe 13.1 - Alors que vous déclarez que votre organisme possède des logements, le montant du prix de revient des additions et remplacements de composants des opérations en cours est nul</t>
  </si>
  <si>
    <t>M12 - Annexe 13.1 - Le reste à réaliser des opérations en modification de financement doit être égal à 0.</t>
  </si>
  <si>
    <t>Tab 12.1  K22 L22 M22 N22 022</t>
  </si>
  <si>
    <t>M12</t>
  </si>
  <si>
    <t>Annexe 13.1 - Le reste à réaliser des opérations en modification de financement doit être égal à 0.</t>
  </si>
  <si>
    <t>M13 - Annexe 13.1 - Le montant des emprunts contractés en opérations préliminaires est important au regard du montant des emprunts contractés pour les opérations terminées et en cours</t>
  </si>
  <si>
    <t>Tab 12.1 F24 F26</t>
  </si>
  <si>
    <t>M13</t>
  </si>
  <si>
    <t>Annexe 13.1 - Le montant des emprunts contractés en opérations préliminaires est important au regard du montant des emprunts contractés pour les opérations terminées et en cours</t>
  </si>
  <si>
    <t>M14 - Annexe 13.1 - Le montant des subventions notifiées en opérations préliminaires est important au regard du montant des subventions notifiées pour les opérations terminées et en cours</t>
  </si>
  <si>
    <t>Tab 12.1 G24 G26</t>
  </si>
  <si>
    <t>M14</t>
  </si>
  <si>
    <t>Annexe 13.1 - Le montant des subventions notifiées en opérations préliminaires est important au regard du montant des subventions notifiées pour les opérations terminées et en cours</t>
  </si>
  <si>
    <t>M15 - Annexe 13.1 - Le montant des dépenses comptabilisées en opérations préliminaires est important au regard du montant des dépenses comptabilisées pour les opérations terminées et en cours</t>
  </si>
  <si>
    <t>Tab 12.1 H24 H26</t>
  </si>
  <si>
    <t>M15</t>
  </si>
  <si>
    <t>Annexe 13.1 - Le montant des dépenses comptabilisées en opérations préliminaires est important au regard du montant des dépenses comptabilisées pour les opérations terminées et en cours</t>
  </si>
  <si>
    <t>M16 - Annexe 13.1 - Le montant des emprunts encaissés en opérations préliminaires est important au regard du montant des emprunts encaissés pour les opérations terminées et en cours</t>
  </si>
  <si>
    <t>Tab 12.1 I24 I26</t>
  </si>
  <si>
    <t xml:space="preserve">Vérifie s'il existe un écart trop important entre le montant des emprunts encaissés en opérations préliminaires et le montant des emprunts encaissés en opérations terminéeds et en cours- Annexe 13.1 </t>
  </si>
  <si>
    <t>M16</t>
  </si>
  <si>
    <t>Annexe 13.1 - Le montant des emprunts encaissés en opérations préliminaires est important au regard du montant des emprunts encaissés pour les opérations terminées et en cours</t>
  </si>
  <si>
    <t>M17 - Annexe 13.1 - Le montant des subventions encaissées en opérations préliminaires est important au regard du montant des subventions encaissées pour les opérations terminées et en cours</t>
  </si>
  <si>
    <t>Tab 12.1 J24 J26</t>
  </si>
  <si>
    <t>M17</t>
  </si>
  <si>
    <t>Annexe 13.1 - Le montant des subventions encaissées en opérations préliminaires est important au regard du montant des subventions encaissées pour les opérations terminées et en cours</t>
  </si>
  <si>
    <t>M18 - Annexe 13.1 - Le montant des subventions notifiées et des emprunts encaissés sont supérieurs aux dépenses comptabilisées (dans le cadre des opérations préliminaires). Cette anomalie peut être générée par l'imputation en opérations préliminaires, d'opérations déjà en cours.</t>
  </si>
  <si>
    <t>Tab 12.1 I26 G26 H26</t>
  </si>
  <si>
    <t>M18</t>
  </si>
  <si>
    <t>Annexe 13.1 - Le montant des subventions notifiées et des emprunts encaissés sont supérieurs aux dépenses comptabilisées (dans le cadre des opérations préliminaires). Cette anomalie peut être générée par l'imputation en opérations préliminaires, d'opérations déjà en cours.</t>
  </si>
  <si>
    <t>M19 - Annexe 13.1 - Les emprunts encaissés en opérations préliminaires ne peuvent pas être supérieurs aux emprunts contractés à la fin de l'exercice</t>
  </si>
  <si>
    <t>Tab 12.1 I26  F34</t>
  </si>
  <si>
    <t>Vérifie si les emprunts encaissés en opérations préliminaires ne peuvent pas être supérieurs aux emprunts contractés à la fin de l'exercice.  Annexe 13.1 -</t>
  </si>
  <si>
    <t>M19</t>
  </si>
  <si>
    <t>Annexe 13.1 - Les emprunts encaissés en opérations préliminaires ne peuvent pas être supérieurs aux emprunts contractés à la fin de l'exercice</t>
  </si>
  <si>
    <t>M20 - Vous déclarez que votre organisme possède des logements, le tableau 12.1 doit donc impérativement être rempli.</t>
  </si>
  <si>
    <t>Tab 1.5 B9  C9
Tab 12.1 F34 G34 I34 J34 H34</t>
  </si>
  <si>
    <t>Vérifie que si l'organisme possède des logements, le tableau doit impérativement être rempli.</t>
  </si>
  <si>
    <t>M20</t>
  </si>
  <si>
    <t>Vous déclarez que votre organisme possède des logements, le tableau 12.1 doit donc impérativement être rempli.</t>
  </si>
  <si>
    <t>M21 - Le récapitulatif général des FSFC n'est pas cohérent avec les montants d'emprunts contractés inscrits dans le contrôle des emprunts.</t>
  </si>
  <si>
    <t xml:space="preserve">Tab 12.1 F34
Tab 12.3 B21
</t>
  </si>
  <si>
    <t>Vérifie si le récapitulatif général des FSFC est cohérent avec les montants d'emprunts contractés inscrits dans le contrôle des emprunts.</t>
  </si>
  <si>
    <t>M21</t>
  </si>
  <si>
    <t>Le récapitulatif général des FSFC n'est pas cohérent avec les montants d'emprunts contractés inscrits dans le contrôle des emprunts.</t>
  </si>
  <si>
    <t>M22 - Les montants comptabilisés de subventions ne sont pas cohérents entre le récapitulatif des FSFC et le contrôle des emprunts et subventions.</t>
  </si>
  <si>
    <t>Tab 12.1 G34
Tab 12.3 G16</t>
  </si>
  <si>
    <t>Vérifie si les montants comptabilisés de subventions sont cohérents entre le récapitulatif des FSFC et le contrôle des emprunts et subventions.</t>
  </si>
  <si>
    <t>M22</t>
  </si>
  <si>
    <t>Les montants comptabilisés de subventions ne sont pas cohérents entre le récapitulatif des FSFC et le contrôle des emprunts et subventions.</t>
  </si>
  <si>
    <t>M23 - Le récapitulatif général des FSFC n'est pas cohérent avec les montants d'emprunts réalisés inscrits dans le contrôle des emprunts.</t>
  </si>
  <si>
    <t xml:space="preserve">Tab 12.1 I34
Tab 12.3 C21
</t>
  </si>
  <si>
    <t>Vérifie si le récapitulatif général des FSFC est cohérent avec les montants d'emprunts réalisés inscrits dans le contrôle des emprunts.</t>
  </si>
  <si>
    <t>M23</t>
  </si>
  <si>
    <t>Le récapitulatif général des FSFC n'est pas cohérent avec les montants d'emprunts réalisés inscrits dans le contrôle des emprunts.</t>
  </si>
  <si>
    <t>M24 - Les montants encaissés de subventions ne sont pas cohérents entre le récapitulatif des FSFC et le contrôle des emprunts et subventions.</t>
  </si>
  <si>
    <t xml:space="preserve">Tab 12.1 J34
Tab 12.3 H16
</t>
  </si>
  <si>
    <t>Vérifie si les montants encaissés de subventions sont cohérents entre le récapitulatif des FSFC et le contrôle des emprunts et subventions.</t>
  </si>
  <si>
    <t>M24</t>
  </si>
  <si>
    <t>Les montants encaissés de subventions ne sont pas cohérents entre le récapitulatif des FSFC et le contrôle des emprunts et subventions.</t>
  </si>
  <si>
    <t>M25 - Annexe 13.2 - Merci d'expliquer l'écart entre les dépenses comptabilisées au Bilan et les F.S.F.C dans la zone dédiée.</t>
  </si>
  <si>
    <t>Tab 12.2 D29  A32</t>
  </si>
  <si>
    <t>Vérifie s'il existe un écart entre les dépenses comptabilisées au Bilan et les F.S.F.C dans la zone dédiée. Annexe 13.2 -</t>
  </si>
  <si>
    <t>M25</t>
  </si>
  <si>
    <t>Annexe 13.2 - Merci d'expliquer l'écart entre les dépenses comptabilisées au Bilan et les F.S.F.C dans la zone dédiée.</t>
  </si>
  <si>
    <t>M26 - Annexe 13.2 - Si l'organisme a une activité locative, ce tableau doit impérativement être rempli.</t>
  </si>
  <si>
    <t>Tab 1.5 C9
Tab 12.2 D17 D26</t>
  </si>
  <si>
    <t>Vérifie si l'organisme a une activité locative, le tableau doit impérativement être rempli.</t>
  </si>
  <si>
    <t>M26</t>
  </si>
  <si>
    <t>Annexe 13.2 - Si l'organisme a une activité locative, ce tableau doit impérativement être rempli.</t>
  </si>
  <si>
    <t>M27 - Ecart à expliquer sur les dépenses comptabilisées (tableau 13.2.1 contrôle des dépenses - montants comptabilisés) : le solde doit être égal à 0.</t>
  </si>
  <si>
    <t>Tab 12.2  H29  D32</t>
  </si>
  <si>
    <t>Vérifie si le solde doit être égal à 0.  Ecart à expliquer sur les dépenses comptabilisées (tableau 13.2.1 contrôle des dépenses - montants comptabilisés)</t>
  </si>
  <si>
    <t>M27</t>
  </si>
  <si>
    <t>Ecart à expliquer sur les dépenses comptabilisées (tableau 13.2.1 contrôle des dépenses - montants comptabilisés) : le solde doit être égal à 0.</t>
  </si>
  <si>
    <t>M28 - Les dépenses comptabilisées ne sont pas cohérentes entre les FSFC et le bilan.</t>
  </si>
  <si>
    <t>Tab 12.2 D18
Tab 2.1 D10
Tab 12.2 D55
Tab 2.1 D15 D16 D17 D18 D19 D21 D25 D26 D27</t>
  </si>
  <si>
    <t>Vérifie si les dépenses comptabilisées sont cohérentes entre les FSFC et le bilan.</t>
  </si>
  <si>
    <t>M28</t>
  </si>
  <si>
    <t>Les dépenses comptabilisées ne sont pas cohérentes entre les FSFC et le bilan.</t>
  </si>
  <si>
    <t>M29 - Si l'organisme a une activité locative, ce tableau doit impérativement être rempli.</t>
  </si>
  <si>
    <t>Tab 1.5 B9 C9
Tab 12.3 B12 B21</t>
  </si>
  <si>
    <t>M29</t>
  </si>
  <si>
    <t>Si l'organisme a une activité locative, ce tableau doit impérativement être rempli.</t>
  </si>
  <si>
    <t>M30 - Si l'organisme a une activité locative, ce tableau doit impérativement être rempli.</t>
  </si>
  <si>
    <t>Tab 12.3  B12  B27</t>
  </si>
  <si>
    <t>M30</t>
  </si>
  <si>
    <t>M31 - Ecart à expliquer sur les emprunts contractés (tableau 13.3.1 contrôle des emprunts - montants contractés) : le solde doit être égal à 0.</t>
  </si>
  <si>
    <t xml:space="preserve">Vérifie si le solde doit être égal à 0. Ecart à expliquer sur les emprunts contractés (tableau 13.3.1 contrôle des emprunts - montants contractés) </t>
  </si>
  <si>
    <t>M31</t>
  </si>
  <si>
    <t>Ecart à expliquer sur les emprunts contractés (tableau 13.3.1 contrôle des emprunts - montants contractés) : le solde doit être égal à 0.</t>
  </si>
  <si>
    <t>M32 - Ecart à expliquer sur les emprunts réalisés (tableau 13.3.1 contrôle des emprunts - montants réalisés) : le solde doit être égal à 0.</t>
  </si>
  <si>
    <t>Tab 12.3  C24  C27</t>
  </si>
  <si>
    <t xml:space="preserve">Vérifie si le solde doit être égal à 0. Ecart à expliquer sur les emprunts réalisés (tableau 13.3.1 contrôle des emprunts - montants réalisés) </t>
  </si>
  <si>
    <t>M32</t>
  </si>
  <si>
    <t>Ecart à expliquer sur les emprunts réalisés (tableau 13.3.1 contrôle des emprunts - montants réalisés) : le solde doit être égal à 0.</t>
  </si>
  <si>
    <t>M33 - Ecart à expliquer sur les subventions comptabilisées (tableau 13.3.2 contrôle des subventions - montants comptabilisés) : le solde doit être égal à 0.</t>
  </si>
  <si>
    <t>Tab 12.3  G24  G27</t>
  </si>
  <si>
    <t xml:space="preserve">Vérifie si le solde doit être égal à 0. Ecart à expliquer sur les subventions comptabilisées (tableau 13.3.2 contrôle des subventions - montants comptabilisés) </t>
  </si>
  <si>
    <t>M33</t>
  </si>
  <si>
    <t>Ecart à expliquer sur les subventions comptabilisées (tableau 13.3.2 contrôle des subventions - montants comptabilisés) : le solde doit être égal à 0.</t>
  </si>
  <si>
    <t>M34 - Ecart à expliquer sur les subventions encaissées (tableau 13.3.2 contrôle des subventions - montants encaissés) : le solde doit être égal à 0.</t>
  </si>
  <si>
    <t>Tab 12.3  H24  G27</t>
  </si>
  <si>
    <t xml:space="preserve">Vérifie si le solde doit être égal à 0. Ecart à expliquer sur les subventions encaissées (tableau 13.3.2 contrôle des subventions - montants encaissés) </t>
  </si>
  <si>
    <t>M34</t>
  </si>
  <si>
    <t>Ecart à expliquer sur les subventions encaissées (tableau 13.3.2 contrôle des subventions - montants encaissés) : le solde doit être égal à 0.</t>
  </si>
  <si>
    <t>M35 - Les montants d'emprunts contractés inscrits à l'annexe 13.3 (Ctrl emprunts subv) ne correspondent pas à l'état détaillé des dettes (annexe 08 - Développement du passif).</t>
  </si>
  <si>
    <t>Tab 12.3 B7 B8
Tab 8.2 D36 D39</t>
  </si>
  <si>
    <t>Vérifie si les montants d'emprunts contractés inscrits à l'annexe 13.3 (Ctrl emprunts subv) correspondent à l'état détaillé des dettes (annexe 08 - Développement du passif).</t>
  </si>
  <si>
    <t>M35</t>
  </si>
  <si>
    <t>Les montants d'emprunts contractés inscrits à l'annexe 13.3 (Ctrl emprunts subv) ne correspondent pas à l'état détaillé des dettes (annexe 08 - Développement du passif).</t>
  </si>
  <si>
    <t>M36 - Les montants d'emprunts réalisés inscrits à l'annexe 13.3 (Ctrl emprunts subv) ne correspondent pas à l'état détaillé des dettes financières (annexe 08 - Développement du passif)</t>
  </si>
  <si>
    <t>Tab 12.3 C7 C8
Tab 8.2 J36 J39</t>
  </si>
  <si>
    <t>Vérifie si les montants d'emprunts réalisés inscrits à l'annexe 13.3 (Ctrl emprunts subv) correspondent à l'état détaillé des dettes financières (annexe 08 - Développement du passif)</t>
  </si>
  <si>
    <t>M36</t>
  </si>
  <si>
    <t>Les montants d'emprunts réalisés inscrits à l'annexe 13.3 (Ctrl emprunts subv) ne correspondent pas à l'état détaillé des dettes financières (annexe 08 - Développement du passif)</t>
  </si>
  <si>
    <t>https://harmonia.logement.gouv.fr/manuel/notices/2026/sociaux_coord/F12.pdf</t>
  </si>
  <si>
    <t>Formule modifiée: le 14/04/2026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</si>
</sst>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0\)"/>
  </numFmts>
  <fonts count="35">
    <font>
      <sz val="10"/>
      <name val="MS Sans Serif"/>
    </font>
    <font>
      <sz val="11"/>
      <color theme="1"/>
      <name val="Calibri"/>
      <family val="2"/>
      <scheme val="minor"/>
    </font>
    <font>
      <sz val="10"/>
      <name val="MS Sans Serif"/>
    </font>
    <font>
      <sz val="10"/>
      <name val="Arial"/>
      <family val="2"/>
    </font>
    <font>
      <sz val="11"/>
      <name val="Arial"/>
      <family val="2"/>
    </font>
    <font>
      <b/>
      <sz val="12"/>
      <name val="Arial"/>
      <family val="2"/>
    </font>
    <font>
      <b/>
      <u/>
      <sz val="11"/>
      <name val="Arial"/>
      <family val="2"/>
    </font>
    <font>
      <b/>
      <sz val="11"/>
      <name val="Arial"/>
      <family val="2"/>
    </font>
    <font>
      <b/>
      <sz val="10"/>
      <name val="Arial"/>
      <family val="2"/>
    </font>
    <font>
      <b/>
      <sz val="18"/>
      <name val="Arial"/>
      <family val="2"/>
    </font>
    <font>
      <i/>
      <sz val="10"/>
      <name val="Arial"/>
      <family val="2"/>
    </font>
    <font>
      <u/>
      <sz val="10"/>
      <name val="Arial"/>
      <family val="2"/>
    </font>
    <font>
      <sz val="12"/>
      <name val="Arial"/>
      <family val="2"/>
    </font>
    <font>
      <b/>
      <sz val="14"/>
      <name val="Arial"/>
      <family val="2"/>
    </font>
    <font>
      <sz val="7"/>
      <name val="Arial"/>
      <family val="2"/>
    </font>
    <font>
      <b/>
      <sz val="9"/>
      <name val="Arial"/>
      <family val="2"/>
    </font>
    <font>
      <b/>
      <i/>
      <sz val="9"/>
      <name val="Arial"/>
      <family val="2"/>
    </font>
    <font>
      <u/>
      <sz val="8"/>
      <name val="Arial"/>
      <family val="2"/>
    </font>
    <font>
      <b/>
      <sz val="8"/>
      <name val="Arial"/>
      <family val="2"/>
    </font>
    <font>
      <sz val="8"/>
      <name val="Arial"/>
      <family val="2"/>
    </font>
    <font>
      <sz val="8"/>
      <name val="Times New Roman"/>
      <family val="1"/>
    </font>
    <font>
      <sz val="12"/>
      <name val="Courier"/>
      <family val="3"/>
    </font>
    <font>
      <b/>
      <sz val="7"/>
      <name val="Arial"/>
      <family val="2"/>
    </font>
    <font>
      <sz val="11"/>
      <color theme="1"/>
      <name val="Segoe UI"/>
      <family val="2"/>
    </font>
    <font>
      <u/>
      <sz val="10"/>
      <color theme="10"/>
      <name val="MS Sans Serif"/>
    </font>
    <font>
      <sz val="10"/>
      <name val="Univers Cd (W1)"/>
    </font>
    <font>
      <sz val="11"/>
      <name val="Calibri"/>
      <family val="2"/>
      <scheme val="minor"/>
    </font>
    <font>
      <sz val="9"/>
      <name val="Arial"/>
      <family val="2"/>
    </font>
    <font>
      <sz val="11"/>
      <color rgb="FFFF0000"/>
      <name val="Calibri"/>
      <family val="2"/>
      <scheme val="minor"/>
    </font>
    <font>
      <b/>
      <sz val="11"/>
      <name val="Calibri"/>
      <family val="2"/>
      <scheme val="minor"/>
    </font>
    <font>
      <u/>
      <sz val="10"/>
      <color theme="10"/>
      <name val="Arial"/>
      <family val="2"/>
    </font>
    <font>
      <sz val="11"/>
      <name val="Times New Roman"/>
      <family val="1"/>
    </font>
    <font>
      <sz val="10"/>
      <name val="Times New Roman"/>
      <family val="1"/>
    </font>
    <font>
      <sz val="10"/>
      <color theme="1"/>
      <name val="Arial"/>
      <family val="2"/>
    </font>
    <font>
      <b/>
      <sz val="10"/>
      <color theme="1"/>
      <name val="Arial"/>
      <family val="2"/>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47"/>
        <bgColor indexed="64"/>
      </patternFill>
    </fill>
    <fill>
      <patternFill patternType="solid">
        <fgColor theme="0" tint="-0.34998626667073579"/>
        <bgColor indexed="13"/>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4" tint="0.39997558519241921"/>
        <bgColor theme="4"/>
      </patternFill>
    </fill>
    <fill>
      <patternFill patternType="solid">
        <fgColor rgb="FF00B0F0"/>
        <bgColor indexed="64"/>
      </patternFill>
    </fill>
    <fill>
      <patternFill patternType="solid">
        <fgColor rgb="FFFFC000"/>
        <bgColor indexed="64"/>
      </patternFill>
    </fill>
    <fill>
      <patternFill patternType="solid">
        <fgColor indexed="12"/>
        <bgColor indexed="64"/>
      </patternFill>
    </fill>
    <fill>
      <patternFill patternType="solid">
        <fgColor rgb="FF008000"/>
        <bgColor indexed="64"/>
      </patternFill>
    </fill>
  </fills>
  <borders count="85">
    <border>
      <left/>
      <right/>
      <top/>
      <bottom/>
      <diagonal/>
    </border>
    <border>
      <left style="thin">
        <color indexed="64"/>
      </left>
      <right style="thin">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hair">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medium">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style="thin">
        <color indexed="64"/>
      </left>
      <right style="medium">
        <color indexed="64"/>
      </right>
      <top/>
      <bottom style="dotted">
        <color indexed="64"/>
      </bottom>
      <diagonal/>
    </border>
    <border>
      <left style="medium">
        <color indexed="64"/>
      </left>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dotted">
        <color indexed="64"/>
      </top>
      <bottom style="dotted">
        <color indexed="64"/>
      </bottom>
      <diagonal/>
    </border>
    <border>
      <left/>
      <right/>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dotted">
        <color indexed="64"/>
      </left>
      <right/>
      <top/>
      <bottom/>
      <diagonal/>
    </border>
    <border>
      <left/>
      <right/>
      <top style="dotted">
        <color indexed="64"/>
      </top>
      <bottom style="dotted">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hair">
        <color indexed="64"/>
      </top>
      <bottom/>
      <diagonal/>
    </border>
    <border>
      <left/>
      <right/>
      <top/>
      <bottom style="medium">
        <color indexed="64"/>
      </bottom>
      <diagonal/>
    </border>
    <border>
      <left/>
      <right style="thin">
        <color indexed="64"/>
      </right>
      <top style="dotted">
        <color indexed="64"/>
      </top>
      <bottom/>
      <diagonal/>
    </border>
    <border>
      <left/>
      <right style="thin">
        <color indexed="64"/>
      </right>
      <top style="medium">
        <color indexed="64"/>
      </top>
      <bottom style="medium">
        <color indexed="64"/>
      </bottom>
      <diagonal/>
    </border>
    <border>
      <left/>
      <right style="thin">
        <color indexed="64"/>
      </right>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dotted">
        <color indexed="64"/>
      </top>
      <bottom/>
      <diagonal/>
    </border>
    <border>
      <left style="thin">
        <color indexed="64"/>
      </left>
      <right style="medium">
        <color indexed="64"/>
      </right>
      <top style="dotted">
        <color indexed="64"/>
      </top>
      <bottom style="medium">
        <color indexed="64"/>
      </bottom>
      <diagonal/>
    </border>
    <border>
      <left style="dotted">
        <color indexed="64"/>
      </left>
      <right/>
      <top/>
      <bottom style="hair">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top/>
      <bottom/>
      <diagonal/>
    </border>
    <border>
      <left style="thin">
        <color indexed="64"/>
      </left>
      <right/>
      <top/>
      <bottom style="hair">
        <color indexed="64"/>
      </bottom>
      <diagonal/>
    </border>
    <border>
      <left style="thin">
        <color indexed="64"/>
      </left>
      <right/>
      <top style="thin">
        <color indexed="64"/>
      </top>
      <bottom style="thin">
        <color indexed="64"/>
      </bottom>
      <diagonal/>
    </border>
    <border>
      <left style="thin">
        <color indexed="64"/>
      </left>
      <right style="medium">
        <color indexed="64"/>
      </right>
      <top/>
      <bottom style="hair">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dotted">
        <color indexed="64"/>
      </top>
      <bottom style="dotted">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style="hair">
        <color indexed="64"/>
      </bottom>
      <diagonal/>
    </border>
    <border>
      <left style="medium">
        <color indexed="64"/>
      </left>
      <right/>
      <top style="dotted">
        <color indexed="64"/>
      </top>
      <bottom style="dotted">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style="medium">
        <color indexed="64"/>
      </left>
      <right/>
      <top/>
      <bottom style="dotted">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dotted">
        <color indexed="64"/>
      </right>
      <top style="dotted">
        <color indexed="64"/>
      </top>
      <bottom/>
      <diagonal/>
    </border>
    <border>
      <left style="medium">
        <color indexed="64"/>
      </left>
      <right style="dotted">
        <color indexed="64"/>
      </right>
      <top/>
      <bottom/>
      <diagonal/>
    </border>
    <border>
      <left style="medium">
        <color indexed="64"/>
      </left>
      <right style="dotted">
        <color indexed="64"/>
      </right>
      <top/>
      <bottom style="dotted">
        <color indexed="64"/>
      </bottom>
      <diagonal/>
    </border>
  </borders>
  <cellStyleXfs count="11">
    <xf numFmtId="0" fontId="0" fillId="0" borderId="0"/>
    <xf numFmtId="40" fontId="2" fillId="0" borderId="0"/>
    <xf numFmtId="40" fontId="2" fillId="0" borderId="0"/>
    <xf numFmtId="0" fontId="2" fillId="0" borderId="0"/>
    <xf numFmtId="164" fontId="21" fillId="0" borderId="0"/>
    <xf numFmtId="37" fontId="21" fillId="0" borderId="0"/>
    <xf numFmtId="0" fontId="23" fillId="0" borderId="0"/>
    <xf numFmtId="0" fontId="24" fillId="0" borderId="0"/>
    <xf numFmtId="0" fontId="25" fillId="0" borderId="0"/>
    <xf numFmtId="0" fontId="32" fillId="0" borderId="0"/>
    <xf numFmtId="0" fontId="1" fillId="0" borderId="0"/>
  </cellStyleXfs>
  <cellXfs count="286">
    <xf numFmtId="0" fontId="0" fillId="0" borderId="0" xfId="0"/>
    <xf numFmtId="0" fontId="3" fillId="0" borderId="0" xfId="0" applyFont="1" applyAlignment="1" applyProtection="1">
      <alignment vertical="center"/>
      <protection locked="0"/>
    </xf>
    <xf numFmtId="0" fontId="15" fillId="0" borderId="0" xfId="0" applyFont="1" applyAlignment="1" applyProtection="1">
      <alignment horizontal="center" vertical="center" wrapText="1"/>
      <protection locked="0"/>
    </xf>
    <xf numFmtId="0" fontId="14" fillId="0" borderId="0" xfId="0" applyFont="1" applyAlignment="1" applyProtection="1">
      <alignment vertical="center"/>
      <protection locked="0"/>
    </xf>
    <xf numFmtId="0" fontId="19" fillId="0" borderId="0" xfId="0" applyFont="1" applyAlignment="1" applyProtection="1">
      <alignment vertical="center"/>
      <protection locked="0"/>
    </xf>
    <xf numFmtId="4" fontId="19" fillId="0" borderId="0" xfId="1" applyNumberFormat="1" applyFont="1" applyAlignment="1" applyProtection="1">
      <alignment horizontal="right" vertical="center"/>
      <protection locked="0"/>
    </xf>
    <xf numFmtId="4" fontId="3" fillId="0" borderId="0" xfId="0" applyNumberFormat="1" applyFont="1" applyAlignment="1" applyProtection="1">
      <alignment vertical="center"/>
      <protection locked="0"/>
    </xf>
    <xf numFmtId="164" fontId="19" fillId="0" borderId="0" xfId="4" applyFont="1" applyProtection="1">
      <protection locked="0"/>
    </xf>
    <xf numFmtId="4" fontId="19" fillId="0" borderId="0" xfId="0" applyNumberFormat="1" applyFont="1" applyAlignment="1" applyProtection="1">
      <alignment horizontal="right" vertical="center" wrapText="1"/>
      <protection locked="0"/>
    </xf>
    <xf numFmtId="0" fontId="3" fillId="0" borderId="12" xfId="0" applyFont="1" applyBorder="1" applyAlignment="1" applyProtection="1">
      <alignment horizontal="center" vertical="center"/>
      <protection locked="0"/>
    </xf>
    <xf numFmtId="4" fontId="19" fillId="0" borderId="12" xfId="0" applyNumberFormat="1" applyFont="1" applyBorder="1" applyAlignment="1" applyProtection="1">
      <alignment horizontal="left" vertical="center"/>
      <protection locked="0"/>
    </xf>
    <xf numFmtId="4" fontId="19" fillId="0" borderId="13" xfId="0" applyNumberFormat="1" applyFont="1" applyBorder="1" applyAlignment="1" applyProtection="1">
      <alignment horizontal="right" vertical="center"/>
      <protection locked="0"/>
    </xf>
    <xf numFmtId="4" fontId="19" fillId="0" borderId="13" xfId="0" applyNumberFormat="1" applyFont="1" applyBorder="1" applyAlignment="1" applyProtection="1">
      <alignment vertical="center"/>
      <protection locked="0"/>
    </xf>
    <xf numFmtId="4" fontId="17" fillId="0" borderId="12" xfId="0" applyNumberFormat="1" applyFont="1" applyBorder="1" applyAlignment="1" applyProtection="1">
      <alignment horizontal="center" vertical="center"/>
      <protection locked="0"/>
    </xf>
    <xf numFmtId="4" fontId="19" fillId="0" borderId="12" xfId="0" applyNumberFormat="1" applyFont="1" applyBorder="1" applyAlignment="1" applyProtection="1">
      <alignment vertical="center"/>
      <protection locked="0"/>
    </xf>
    <xf numFmtId="4" fontId="18" fillId="4" borderId="15" xfId="0" applyNumberFormat="1" applyFont="1" applyFill="1" applyBorder="1" applyAlignment="1" applyProtection="1">
      <alignment vertical="center"/>
      <protection locked="0"/>
    </xf>
    <xf numFmtId="4" fontId="19" fillId="0" borderId="13" xfId="0" applyNumberFormat="1" applyFont="1" applyBorder="1" applyAlignment="1" applyProtection="1">
      <alignment horizontal="center" vertical="center"/>
      <protection locked="0"/>
    </xf>
    <xf numFmtId="4" fontId="19" fillId="0" borderId="12" xfId="0" applyNumberFormat="1" applyFont="1" applyBorder="1" applyAlignment="1" applyProtection="1">
      <alignment horizontal="center" vertical="center"/>
      <protection locked="0"/>
    </xf>
    <xf numFmtId="4" fontId="18" fillId="0" borderId="1" xfId="1" applyNumberFormat="1" applyFont="1" applyBorder="1" applyAlignment="1" applyProtection="1">
      <alignment horizontal="right" vertical="center"/>
      <protection locked="0"/>
    </xf>
    <xf numFmtId="4" fontId="18" fillId="0" borderId="16" xfId="1" applyNumberFormat="1" applyFont="1" applyBorder="1" applyAlignment="1" applyProtection="1">
      <alignment horizontal="right" vertical="center"/>
      <protection locked="0"/>
    </xf>
    <xf numFmtId="4" fontId="18" fillId="0" borderId="19" xfId="1" applyNumberFormat="1" applyFont="1" applyBorder="1" applyAlignment="1" applyProtection="1">
      <alignment horizontal="right" vertical="center"/>
      <protection locked="0"/>
    </xf>
    <xf numFmtId="4" fontId="18" fillId="4" borderId="21" xfId="0" applyNumberFormat="1" applyFont="1" applyFill="1" applyBorder="1" applyAlignment="1" applyProtection="1">
      <alignment vertical="center"/>
      <protection locked="0"/>
    </xf>
    <xf numFmtId="4" fontId="18" fillId="4" borderId="4" xfId="1" applyNumberFormat="1" applyFont="1" applyFill="1" applyBorder="1" applyAlignment="1" applyProtection="1">
      <alignment horizontal="right" vertical="center"/>
      <protection locked="0"/>
    </xf>
    <xf numFmtId="0" fontId="0" fillId="0" borderId="0" xfId="0" applyAlignment="1" applyProtection="1">
      <alignment vertical="center"/>
      <protection locked="0"/>
    </xf>
    <xf numFmtId="37" fontId="19" fillId="0" borderId="0" xfId="5" applyFont="1" applyAlignment="1" applyProtection="1">
      <alignment horizontal="left"/>
      <protection locked="0"/>
    </xf>
    <xf numFmtId="37" fontId="19" fillId="0" borderId="0" xfId="5" applyFont="1" applyAlignment="1" applyProtection="1">
      <alignment horizontal="right"/>
      <protection locked="0"/>
    </xf>
    <xf numFmtId="37" fontId="19" fillId="0" borderId="0" xfId="5" applyFont="1" applyProtection="1">
      <protection locked="0"/>
    </xf>
    <xf numFmtId="37" fontId="19" fillId="0" borderId="0" xfId="5" applyFont="1" applyAlignment="1" applyProtection="1">
      <alignment horizontal="centerContinuous"/>
      <protection locked="0"/>
    </xf>
    <xf numFmtId="0" fontId="3" fillId="0" borderId="16" xfId="0" applyFont="1" applyBorder="1" applyAlignment="1" applyProtection="1">
      <alignment horizontal="left" vertical="center" indent="1"/>
      <protection locked="0"/>
    </xf>
    <xf numFmtId="0" fontId="3" fillId="0" borderId="25" xfId="0" applyFont="1" applyBorder="1" applyAlignment="1" applyProtection="1">
      <alignment horizontal="left" vertical="center" indent="1"/>
      <protection locked="0"/>
    </xf>
    <xf numFmtId="4" fontId="3" fillId="0" borderId="24" xfId="0" applyNumberFormat="1" applyFont="1" applyBorder="1" applyAlignment="1" applyProtection="1">
      <alignment horizontal="right" vertical="center"/>
      <protection locked="0"/>
    </xf>
    <xf numFmtId="0" fontId="4" fillId="0" borderId="12" xfId="0" applyFont="1" applyBorder="1" applyAlignment="1" applyProtection="1">
      <alignment vertical="center"/>
      <protection locked="0"/>
    </xf>
    <xf numFmtId="0" fontId="4" fillId="0" borderId="0" xfId="0" applyFont="1" applyAlignment="1" applyProtection="1">
      <alignment vertical="center"/>
      <protection locked="0"/>
    </xf>
    <xf numFmtId="0" fontId="7" fillId="0" borderId="21" xfId="0" applyFont="1" applyBorder="1" applyAlignment="1" applyProtection="1">
      <alignment horizontal="center" vertical="center"/>
      <protection locked="0"/>
    </xf>
    <xf numFmtId="0" fontId="6" fillId="0" borderId="12" xfId="0" applyFont="1" applyBorder="1" applyAlignment="1" applyProtection="1">
      <alignment horizontal="left" vertical="center" indent="1"/>
      <protection locked="0"/>
    </xf>
    <xf numFmtId="4" fontId="3" fillId="0" borderId="0" xfId="1" applyNumberFormat="1" applyFont="1" applyAlignment="1" applyProtection="1">
      <alignment horizontal="center" vertical="center"/>
      <protection locked="0"/>
    </xf>
    <xf numFmtId="49" fontId="3" fillId="0" borderId="0" xfId="0" applyNumberFormat="1" applyFont="1" applyAlignment="1" applyProtection="1">
      <alignment vertical="top"/>
      <protection locked="0"/>
    </xf>
    <xf numFmtId="49" fontId="0" fillId="0" borderId="0" xfId="0" applyNumberFormat="1" applyAlignment="1" applyProtection="1">
      <alignment vertical="top"/>
      <protection locked="0"/>
    </xf>
    <xf numFmtId="4" fontId="3" fillId="0" borderId="1" xfId="1" applyNumberFormat="1" applyFont="1" applyBorder="1" applyAlignment="1" applyProtection="1">
      <alignment horizontal="right" vertical="center"/>
      <protection locked="0"/>
    </xf>
    <xf numFmtId="4" fontId="3" fillId="0" borderId="2" xfId="1" applyNumberFormat="1" applyFont="1" applyBorder="1" applyAlignment="1" applyProtection="1">
      <alignment horizontal="right" vertical="center"/>
      <protection locked="0"/>
    </xf>
    <xf numFmtId="4" fontId="8" fillId="0" borderId="1" xfId="1" applyNumberFormat="1" applyFont="1" applyBorder="1" applyAlignment="1" applyProtection="1">
      <alignment horizontal="right" vertical="center"/>
      <protection locked="0"/>
    </xf>
    <xf numFmtId="4" fontId="8" fillId="0" borderId="2" xfId="1" applyNumberFormat="1" applyFont="1" applyBorder="1" applyAlignment="1" applyProtection="1">
      <alignment horizontal="right" vertical="center"/>
      <protection locked="0"/>
    </xf>
    <xf numFmtId="0" fontId="3" fillId="0" borderId="12" xfId="0" applyFont="1" applyBorder="1" applyAlignment="1" applyProtection="1">
      <alignment vertical="center"/>
      <protection locked="0"/>
    </xf>
    <xf numFmtId="0" fontId="8" fillId="0" borderId="0" xfId="0" applyFont="1" applyAlignment="1" applyProtection="1">
      <alignment horizontal="left" vertical="center" indent="1"/>
      <protection locked="0"/>
    </xf>
    <xf numFmtId="0" fontId="4" fillId="0" borderId="25" xfId="0" applyFont="1" applyBorder="1" applyAlignment="1" applyProtection="1">
      <alignment vertical="center"/>
      <protection locked="0"/>
    </xf>
    <xf numFmtId="0" fontId="12" fillId="0" borderId="0" xfId="0" applyFont="1" applyAlignment="1" applyProtection="1">
      <alignment horizontal="center" vertical="center"/>
      <protection locked="0"/>
    </xf>
    <xf numFmtId="0" fontId="8" fillId="0" borderId="25" xfId="0" applyFont="1" applyBorder="1" applyAlignment="1" applyProtection="1">
      <alignment vertical="center" wrapText="1"/>
      <protection locked="0"/>
    </xf>
    <xf numFmtId="0" fontId="8" fillId="0" borderId="0" xfId="0" applyFont="1" applyAlignment="1" applyProtection="1">
      <alignment vertical="center" wrapText="1"/>
      <protection locked="0"/>
    </xf>
    <xf numFmtId="0" fontId="4" fillId="0" borderId="1" xfId="0" applyFont="1" applyBorder="1" applyAlignment="1" applyProtection="1">
      <alignment vertical="center"/>
      <protection locked="0"/>
    </xf>
    <xf numFmtId="0" fontId="4" fillId="0" borderId="2" xfId="0" applyFont="1" applyBorder="1" applyAlignment="1" applyProtection="1">
      <alignment vertical="center"/>
      <protection locked="0"/>
    </xf>
    <xf numFmtId="0" fontId="3" fillId="0" borderId="25" xfId="0" applyFont="1" applyBorder="1" applyAlignment="1" applyProtection="1">
      <alignment vertical="center"/>
      <protection locked="0"/>
    </xf>
    <xf numFmtId="0" fontId="4" fillId="0" borderId="24" xfId="0" applyFont="1" applyBorder="1" applyAlignment="1" applyProtection="1">
      <alignment vertical="center"/>
      <protection locked="0"/>
    </xf>
    <xf numFmtId="0" fontId="3" fillId="0" borderId="12" xfId="0" applyFont="1" applyBorder="1" applyAlignment="1" applyProtection="1">
      <alignment horizontal="left" vertical="center" indent="1"/>
      <protection locked="0"/>
    </xf>
    <xf numFmtId="0" fontId="3" fillId="0" borderId="10" xfId="0" applyFont="1" applyBorder="1" applyAlignment="1" applyProtection="1">
      <alignment vertical="center"/>
      <protection locked="0"/>
    </xf>
    <xf numFmtId="4" fontId="3" fillId="0" borderId="11" xfId="1" applyNumberFormat="1" applyFont="1" applyBorder="1" applyAlignment="1" applyProtection="1">
      <alignment horizontal="center" vertical="center"/>
      <protection locked="0"/>
    </xf>
    <xf numFmtId="4" fontId="3" fillId="0" borderId="31" xfId="1" applyNumberFormat="1" applyFont="1" applyBorder="1" applyAlignment="1" applyProtection="1">
      <alignment horizontal="center" vertical="center"/>
      <protection locked="0"/>
    </xf>
    <xf numFmtId="4" fontId="3" fillId="0" borderId="11" xfId="1" applyNumberFormat="1" applyFont="1" applyBorder="1" applyAlignment="1" applyProtection="1">
      <alignment horizontal="right" vertical="center"/>
      <protection locked="0"/>
    </xf>
    <xf numFmtId="4" fontId="3" fillId="0" borderId="31" xfId="1" applyNumberFormat="1" applyFont="1" applyBorder="1" applyAlignment="1" applyProtection="1">
      <alignment horizontal="right" vertical="center"/>
      <protection locked="0"/>
    </xf>
    <xf numFmtId="4" fontId="3" fillId="0" borderId="1" xfId="1" applyNumberFormat="1" applyFont="1" applyBorder="1" applyAlignment="1" applyProtection="1">
      <alignment horizontal="center" vertical="center"/>
      <protection locked="0"/>
    </xf>
    <xf numFmtId="4" fontId="3" fillId="0" borderId="2" xfId="1" applyNumberFormat="1" applyFont="1" applyBorder="1" applyAlignment="1" applyProtection="1">
      <alignment horizontal="center" vertical="center"/>
      <protection locked="0"/>
    </xf>
    <xf numFmtId="4" fontId="3" fillId="0" borderId="1" xfId="1" applyNumberFormat="1" applyFont="1" applyBorder="1" applyAlignment="1" applyProtection="1">
      <alignment vertical="center"/>
      <protection locked="0"/>
    </xf>
    <xf numFmtId="4" fontId="3" fillId="0" borderId="2" xfId="1" applyNumberFormat="1" applyFont="1" applyBorder="1" applyAlignment="1" applyProtection="1">
      <alignment vertical="center"/>
      <protection locked="0"/>
    </xf>
    <xf numFmtId="0" fontId="8" fillId="0" borderId="12" xfId="0" applyFont="1" applyBorder="1" applyAlignment="1" applyProtection="1">
      <alignment horizontal="right" vertical="center"/>
      <protection locked="0"/>
    </xf>
    <xf numFmtId="0" fontId="3" fillId="0" borderId="27" xfId="0" applyFont="1" applyBorder="1" applyAlignment="1" applyProtection="1">
      <alignment vertical="center"/>
      <protection locked="0"/>
    </xf>
    <xf numFmtId="4" fontId="3" fillId="0" borderId="19" xfId="1" applyNumberFormat="1" applyFont="1" applyBorder="1" applyAlignment="1" applyProtection="1">
      <alignment horizontal="right" vertical="center"/>
      <protection locked="0"/>
    </xf>
    <xf numFmtId="4" fontId="3" fillId="0" borderId="32" xfId="1" applyNumberFormat="1" applyFont="1" applyBorder="1" applyAlignment="1" applyProtection="1">
      <alignment horizontal="right" vertical="center"/>
      <protection locked="0"/>
    </xf>
    <xf numFmtId="4" fontId="3" fillId="0" borderId="0" xfId="1" applyNumberFormat="1" applyFont="1" applyAlignment="1" applyProtection="1">
      <alignment horizontal="right" vertical="center"/>
      <protection locked="0"/>
    </xf>
    <xf numFmtId="0" fontId="3" fillId="0" borderId="0" xfId="0" applyFont="1" applyAlignment="1" applyProtection="1">
      <alignment vertical="top"/>
      <protection locked="0"/>
    </xf>
    <xf numFmtId="0" fontId="3" fillId="0" borderId="41" xfId="3" applyFont="1" applyBorder="1" applyAlignment="1" applyProtection="1">
      <alignment horizontal="left" vertical="center" wrapText="1" indent="1"/>
      <protection locked="0"/>
    </xf>
    <xf numFmtId="0" fontId="3" fillId="0" borderId="12" xfId="3" applyFont="1" applyBorder="1" applyAlignment="1" applyProtection="1">
      <alignment horizontal="left" vertical="center" indent="1"/>
      <protection locked="0"/>
    </xf>
    <xf numFmtId="0" fontId="16" fillId="0" borderId="12" xfId="3" applyFont="1" applyBorder="1" applyAlignment="1" applyProtection="1">
      <alignment horizontal="center" vertical="center"/>
      <protection locked="0"/>
    </xf>
    <xf numFmtId="4" fontId="16" fillId="0" borderId="1" xfId="2" applyNumberFormat="1" applyFont="1" applyBorder="1" applyAlignment="1" applyProtection="1">
      <alignment horizontal="center" vertical="center"/>
      <protection locked="0"/>
    </xf>
    <xf numFmtId="4" fontId="16" fillId="0" borderId="2" xfId="2" applyNumberFormat="1" applyFont="1" applyBorder="1" applyAlignment="1" applyProtection="1">
      <alignment horizontal="center" vertical="center"/>
      <protection locked="0"/>
    </xf>
    <xf numFmtId="0" fontId="3" fillId="0" borderId="41" xfId="3" applyFont="1" applyBorder="1" applyAlignment="1" applyProtection="1">
      <alignment horizontal="left" vertical="center" indent="1"/>
      <protection locked="0"/>
    </xf>
    <xf numFmtId="37" fontId="15" fillId="6" borderId="3" xfId="5" applyFont="1" applyFill="1" applyBorder="1" applyAlignment="1" applyProtection="1">
      <alignment horizontal="center" vertical="center" wrapText="1"/>
      <protection locked="0"/>
    </xf>
    <xf numFmtId="37" fontId="15" fillId="6" borderId="3" xfId="5" applyFont="1" applyFill="1" applyBorder="1" applyAlignment="1" applyProtection="1">
      <alignment horizontal="center" vertical="center"/>
      <protection locked="0"/>
    </xf>
    <xf numFmtId="37" fontId="15" fillId="6" borderId="1" xfId="5" applyFont="1" applyFill="1" applyBorder="1" applyAlignment="1" applyProtection="1">
      <alignment horizontal="center" vertical="center" wrapText="1"/>
      <protection locked="0"/>
    </xf>
    <xf numFmtId="0" fontId="15" fillId="5" borderId="3" xfId="0" applyFont="1" applyFill="1" applyBorder="1" applyAlignment="1" applyProtection="1">
      <alignment horizontal="center" vertical="center" wrapText="1"/>
      <protection locked="0"/>
    </xf>
    <xf numFmtId="37" fontId="15" fillId="6" borderId="17" xfId="5" applyFont="1" applyFill="1" applyBorder="1" applyAlignment="1" applyProtection="1">
      <alignment horizontal="center" vertical="center" wrapText="1"/>
      <protection locked="0"/>
    </xf>
    <xf numFmtId="37" fontId="15" fillId="6" borderId="33" xfId="5" applyFont="1" applyFill="1" applyBorder="1" applyAlignment="1" applyProtection="1">
      <alignment horizontal="center" vertical="center" wrapText="1"/>
      <protection locked="0"/>
    </xf>
    <xf numFmtId="37" fontId="15" fillId="6" borderId="18" xfId="5" applyFont="1" applyFill="1" applyBorder="1" applyAlignment="1" applyProtection="1">
      <alignment horizontal="center" vertical="center" wrapText="1"/>
      <protection locked="0"/>
    </xf>
    <xf numFmtId="0" fontId="15" fillId="5" borderId="1" xfId="0" applyFont="1" applyFill="1" applyBorder="1" applyAlignment="1" applyProtection="1">
      <alignment horizontal="center" vertical="center"/>
      <protection locked="0"/>
    </xf>
    <xf numFmtId="0" fontId="15" fillId="5" borderId="17" xfId="0" applyFont="1" applyFill="1" applyBorder="1" applyAlignment="1" applyProtection="1">
      <alignment horizontal="center" vertical="center"/>
      <protection locked="0"/>
    </xf>
    <xf numFmtId="0" fontId="22" fillId="5" borderId="17" xfId="0" applyFont="1" applyFill="1" applyBorder="1" applyAlignment="1" applyProtection="1">
      <alignment horizontal="center" vertical="center"/>
      <protection locked="0"/>
    </xf>
    <xf numFmtId="37" fontId="15" fillId="6" borderId="34" xfId="5" applyFont="1" applyFill="1" applyBorder="1" applyAlignment="1" applyProtection="1">
      <alignment horizontal="center" vertical="center" wrapText="1"/>
      <protection locked="0"/>
    </xf>
    <xf numFmtId="37" fontId="15" fillId="6" borderId="35" xfId="5" applyFont="1" applyFill="1" applyBorder="1" applyAlignment="1" applyProtection="1">
      <alignment horizontal="center" vertical="center" wrapText="1"/>
      <protection locked="0"/>
    </xf>
    <xf numFmtId="0" fontId="8" fillId="6" borderId="10" xfId="0" applyFont="1" applyFill="1" applyBorder="1" applyAlignment="1" applyProtection="1">
      <alignment horizontal="center" vertical="center"/>
      <protection locked="0"/>
    </xf>
    <xf numFmtId="0" fontId="8" fillId="6" borderId="11" xfId="0" applyFont="1" applyFill="1" applyBorder="1" applyAlignment="1" applyProtection="1">
      <alignment horizontal="center" vertical="center"/>
      <protection locked="0"/>
    </xf>
    <xf numFmtId="37" fontId="15" fillId="6" borderId="36" xfId="5" applyFont="1" applyFill="1" applyBorder="1" applyAlignment="1" applyProtection="1">
      <alignment horizontal="center" vertical="center"/>
      <protection locked="0"/>
    </xf>
    <xf numFmtId="37" fontId="15" fillId="6" borderId="11" xfId="5" applyFont="1" applyFill="1" applyBorder="1" applyAlignment="1" applyProtection="1">
      <alignment horizontal="center" vertical="center"/>
      <protection locked="0"/>
    </xf>
    <xf numFmtId="0" fontId="15" fillId="6" borderId="37" xfId="5" applyNumberFormat="1" applyFont="1" applyFill="1" applyBorder="1" applyAlignment="1" applyProtection="1">
      <alignment horizontal="center" vertical="center"/>
      <protection locked="0"/>
    </xf>
    <xf numFmtId="0" fontId="3" fillId="0" borderId="48" xfId="0" applyFont="1" applyBorder="1" applyAlignment="1" applyProtection="1">
      <alignment horizontal="left" vertical="center" indent="1"/>
      <protection locked="0"/>
    </xf>
    <xf numFmtId="0" fontId="3" fillId="0" borderId="49" xfId="0" applyFont="1" applyBorder="1" applyAlignment="1" applyProtection="1">
      <alignment horizontal="left" vertical="center" indent="1"/>
      <protection locked="0"/>
    </xf>
    <xf numFmtId="0" fontId="7" fillId="8" borderId="21" xfId="0" applyFont="1" applyFill="1" applyBorder="1" applyAlignment="1" applyProtection="1">
      <alignment horizontal="center" vertical="center"/>
      <protection locked="0"/>
    </xf>
    <xf numFmtId="0" fontId="4" fillId="8" borderId="21" xfId="0" applyFont="1" applyFill="1" applyBorder="1" applyAlignment="1" applyProtection="1">
      <alignment vertical="center"/>
      <protection locked="0"/>
    </xf>
    <xf numFmtId="0" fontId="7" fillId="8" borderId="53" xfId="0" applyFont="1" applyFill="1" applyBorder="1" applyAlignment="1" applyProtection="1">
      <alignment horizontal="center" vertical="center"/>
      <protection locked="0"/>
    </xf>
    <xf numFmtId="0" fontId="3" fillId="8" borderId="54" xfId="0" applyFont="1" applyFill="1" applyBorder="1" applyAlignment="1" applyProtection="1">
      <alignment vertical="center"/>
      <protection locked="0"/>
    </xf>
    <xf numFmtId="0" fontId="7" fillId="8" borderId="52" xfId="0" applyFont="1" applyFill="1" applyBorder="1" applyAlignment="1" applyProtection="1">
      <alignment horizontal="center" vertical="center"/>
      <protection locked="0"/>
    </xf>
    <xf numFmtId="0" fontId="8" fillId="7" borderId="15" xfId="0" applyFont="1" applyFill="1" applyBorder="1" applyAlignment="1" applyProtection="1">
      <alignment horizontal="left" vertical="center"/>
      <protection locked="0"/>
    </xf>
    <xf numFmtId="0" fontId="8" fillId="6" borderId="28" xfId="0" applyFont="1" applyFill="1" applyBorder="1" applyAlignment="1" applyProtection="1">
      <alignment vertical="center" wrapText="1"/>
      <protection locked="0"/>
    </xf>
    <xf numFmtId="0" fontId="8" fillId="6" borderId="29" xfId="0" applyFont="1" applyFill="1" applyBorder="1" applyAlignment="1" applyProtection="1">
      <alignment horizontal="center" vertical="center" wrapText="1"/>
      <protection locked="0"/>
    </xf>
    <xf numFmtId="0" fontId="8" fillId="6" borderId="30" xfId="0" applyFont="1" applyFill="1" applyBorder="1" applyAlignment="1" applyProtection="1">
      <alignment horizontal="center" vertical="center" wrapText="1"/>
      <protection locked="0"/>
    </xf>
    <xf numFmtId="0" fontId="4" fillId="6" borderId="22" xfId="0" applyFont="1" applyFill="1" applyBorder="1" applyAlignment="1" applyProtection="1">
      <alignment vertical="center"/>
      <protection locked="0"/>
    </xf>
    <xf numFmtId="4" fontId="11" fillId="6" borderId="23" xfId="0" applyNumberFormat="1" applyFont="1" applyFill="1" applyBorder="1" applyAlignment="1" applyProtection="1">
      <alignment vertical="center"/>
      <protection locked="0"/>
    </xf>
    <xf numFmtId="0" fontId="8" fillId="6" borderId="21" xfId="0" applyFont="1" applyFill="1" applyBorder="1" applyAlignment="1" applyProtection="1">
      <alignment horizontal="left" vertical="center"/>
      <protection locked="0"/>
    </xf>
    <xf numFmtId="4" fontId="3" fillId="0" borderId="55" xfId="1" applyNumberFormat="1" applyFont="1" applyBorder="1" applyAlignment="1" applyProtection="1">
      <alignment horizontal="right" vertical="center"/>
      <protection locked="0"/>
    </xf>
    <xf numFmtId="4" fontId="3" fillId="0" borderId="25" xfId="1" applyNumberFormat="1" applyFont="1" applyBorder="1" applyAlignment="1" applyProtection="1">
      <alignment horizontal="right" vertical="center"/>
      <protection locked="0"/>
    </xf>
    <xf numFmtId="0" fontId="15" fillId="6" borderId="11" xfId="0" applyFont="1" applyFill="1" applyBorder="1" applyAlignment="1" applyProtection="1">
      <alignment horizontal="center" vertical="center"/>
      <protection locked="0"/>
    </xf>
    <xf numFmtId="4" fontId="3" fillId="9" borderId="2" xfId="1" applyNumberFormat="1" applyFont="1" applyFill="1" applyBorder="1" applyAlignment="1" applyProtection="1">
      <alignment horizontal="right" vertical="center"/>
      <protection locked="0"/>
    </xf>
    <xf numFmtId="0" fontId="3" fillId="0" borderId="46" xfId="0" applyFont="1" applyBorder="1" applyAlignment="1" applyProtection="1">
      <alignment horizontal="center" vertical="center"/>
      <protection locked="0"/>
    </xf>
    <xf numFmtId="0" fontId="7" fillId="8" borderId="58" xfId="0" applyFont="1" applyFill="1" applyBorder="1" applyAlignment="1" applyProtection="1">
      <alignment horizontal="center" vertical="center"/>
      <protection locked="0"/>
    </xf>
    <xf numFmtId="0" fontId="3" fillId="0" borderId="57" xfId="0" applyFont="1" applyBorder="1" applyAlignment="1" applyProtection="1">
      <alignment vertical="center"/>
      <protection locked="0"/>
    </xf>
    <xf numFmtId="0" fontId="3" fillId="0" borderId="49" xfId="0" applyFont="1" applyBorder="1" applyAlignment="1" applyProtection="1">
      <alignment vertical="center"/>
      <protection locked="0"/>
    </xf>
    <xf numFmtId="0" fontId="3" fillId="0" borderId="59" xfId="0" applyFont="1" applyBorder="1" applyAlignment="1" applyProtection="1">
      <alignment vertical="center"/>
      <protection locked="0"/>
    </xf>
    <xf numFmtId="4" fontId="3" fillId="0" borderId="0" xfId="0" applyNumberFormat="1" applyFont="1" applyAlignment="1" applyProtection="1">
      <alignment horizontal="right" vertical="center"/>
      <protection locked="0"/>
    </xf>
    <xf numFmtId="4" fontId="3" fillId="0" borderId="23" xfId="0" applyNumberFormat="1" applyFont="1" applyBorder="1" applyAlignment="1" applyProtection="1">
      <alignment horizontal="right" vertical="center"/>
      <protection locked="0"/>
    </xf>
    <xf numFmtId="4" fontId="3" fillId="10" borderId="61" xfId="0" applyNumberFormat="1" applyFont="1" applyFill="1" applyBorder="1" applyAlignment="1" applyProtection="1">
      <alignment horizontal="right" vertical="center"/>
      <protection locked="0"/>
    </xf>
    <xf numFmtId="4" fontId="3" fillId="0" borderId="61" xfId="0" applyNumberFormat="1" applyFont="1" applyBorder="1" applyAlignment="1" applyProtection="1">
      <alignment horizontal="right" vertical="center"/>
      <protection locked="0"/>
    </xf>
    <xf numFmtId="4" fontId="3" fillId="0" borderId="62" xfId="0" applyNumberFormat="1" applyFont="1" applyBorder="1" applyAlignment="1" applyProtection="1">
      <alignment horizontal="right" vertical="center"/>
      <protection locked="0"/>
    </xf>
    <xf numFmtId="4" fontId="3" fillId="0" borderId="62" xfId="1" applyNumberFormat="1" applyFont="1" applyBorder="1" applyAlignment="1" applyProtection="1">
      <alignment horizontal="right" vertical="center"/>
      <protection locked="0"/>
    </xf>
    <xf numFmtId="0" fontId="3" fillId="0" borderId="35" xfId="0" applyFont="1" applyBorder="1" applyAlignment="1" applyProtection="1">
      <alignment vertical="center"/>
      <protection locked="0"/>
    </xf>
    <xf numFmtId="0" fontId="3" fillId="0" borderId="65" xfId="0" applyFont="1" applyBorder="1" applyAlignment="1" applyProtection="1">
      <alignment vertical="center"/>
      <protection locked="0"/>
    </xf>
    <xf numFmtId="0" fontId="3" fillId="0" borderId="66" xfId="0" applyFont="1" applyBorder="1" applyAlignment="1" applyProtection="1">
      <alignment horizontal="center" vertical="center"/>
      <protection locked="0"/>
    </xf>
    <xf numFmtId="0" fontId="3" fillId="0" borderId="17" xfId="0" applyFont="1" applyBorder="1" applyAlignment="1" applyProtection="1">
      <alignment vertical="center"/>
      <protection locked="0"/>
    </xf>
    <xf numFmtId="0" fontId="0" fillId="0" borderId="0" xfId="0" applyAlignment="1">
      <alignment horizontal="left" vertical="center"/>
    </xf>
    <xf numFmtId="4" fontId="19" fillId="2" borderId="1" xfId="1" applyNumberFormat="1" applyFont="1" applyFill="1" applyBorder="1" applyAlignment="1" applyProtection="1">
      <alignment horizontal="right" vertical="center"/>
      <protection locked="0"/>
    </xf>
    <xf numFmtId="4" fontId="19" fillId="2" borderId="1" xfId="1" quotePrefix="1" applyNumberFormat="1" applyFont="1" applyFill="1" applyBorder="1" applyAlignment="1" applyProtection="1">
      <alignment horizontal="right" vertical="center"/>
      <protection locked="0"/>
    </xf>
    <xf numFmtId="4" fontId="19" fillId="0" borderId="14" xfId="1" applyNumberFormat="1" applyFont="1" applyBorder="1" applyAlignment="1" applyProtection="1">
      <alignment horizontal="right" vertical="center"/>
      <protection locked="0"/>
    </xf>
    <xf numFmtId="4" fontId="18" fillId="0" borderId="14" xfId="1" applyNumberFormat="1" applyFont="1" applyBorder="1" applyAlignment="1" applyProtection="1">
      <alignment horizontal="right" vertical="center"/>
      <protection locked="0"/>
    </xf>
    <xf numFmtId="4" fontId="19" fillId="0" borderId="63" xfId="1" applyNumberFormat="1" applyFont="1" applyBorder="1" applyAlignment="1" applyProtection="1">
      <alignment horizontal="right" vertical="center"/>
      <protection locked="0"/>
    </xf>
    <xf numFmtId="4" fontId="19" fillId="0" borderId="67" xfId="1" applyNumberFormat="1" applyFont="1" applyBorder="1" applyAlignment="1" applyProtection="1">
      <alignment horizontal="right" vertical="center"/>
      <protection locked="0"/>
    </xf>
    <xf numFmtId="4" fontId="19" fillId="0" borderId="69" xfId="1" applyNumberFormat="1" applyFont="1" applyBorder="1" applyAlignment="1" applyProtection="1">
      <alignment horizontal="right" vertical="center"/>
      <protection locked="0"/>
    </xf>
    <xf numFmtId="4" fontId="18" fillId="2" borderId="1" xfId="1" applyNumberFormat="1" applyFont="1" applyFill="1" applyBorder="1" applyAlignment="1" applyProtection="1">
      <alignment horizontal="right" vertical="center"/>
      <protection locked="0"/>
    </xf>
    <xf numFmtId="4" fontId="19" fillId="0" borderId="64" xfId="1" applyNumberFormat="1" applyFont="1" applyBorder="1" applyAlignment="1" applyProtection="1">
      <alignment horizontal="right" vertical="center"/>
      <protection locked="0"/>
    </xf>
    <xf numFmtId="4" fontId="19" fillId="0" borderId="37" xfId="1" applyNumberFormat="1" applyFont="1" applyBorder="1" applyAlignment="1" applyProtection="1">
      <alignment horizontal="right" vertical="center"/>
      <protection locked="0"/>
    </xf>
    <xf numFmtId="4" fontId="19" fillId="0" borderId="16" xfId="1" applyNumberFormat="1" applyFont="1" applyBorder="1" applyAlignment="1" applyProtection="1">
      <alignment horizontal="right" vertical="center"/>
      <protection locked="0"/>
    </xf>
    <xf numFmtId="4" fontId="19" fillId="0" borderId="17" xfId="0" applyNumberFormat="1" applyFont="1" applyBorder="1" applyAlignment="1" applyProtection="1">
      <alignment vertical="center"/>
      <protection locked="0"/>
    </xf>
    <xf numFmtId="4" fontId="19" fillId="0" borderId="18" xfId="0" applyNumberFormat="1" applyFont="1" applyBorder="1" applyAlignment="1" applyProtection="1">
      <alignment vertical="center"/>
      <protection locked="0"/>
    </xf>
    <xf numFmtId="4" fontId="19" fillId="2" borderId="16" xfId="1" applyNumberFormat="1" applyFont="1" applyFill="1" applyBorder="1" applyAlignment="1" applyProtection="1">
      <alignment horizontal="right" vertical="center"/>
      <protection locked="0"/>
    </xf>
    <xf numFmtId="4" fontId="19" fillId="3" borderId="38" xfId="1" applyNumberFormat="1" applyFont="1" applyFill="1" applyBorder="1" applyAlignment="1" applyProtection="1">
      <alignment horizontal="right" vertical="center"/>
      <protection locked="0"/>
    </xf>
    <xf numFmtId="4" fontId="18" fillId="3" borderId="38" xfId="1" applyNumberFormat="1" applyFont="1" applyFill="1" applyBorder="1" applyAlignment="1" applyProtection="1">
      <alignment horizontal="right" vertical="center"/>
      <protection locked="0"/>
    </xf>
    <xf numFmtId="4" fontId="19" fillId="3" borderId="39" xfId="1" applyNumberFormat="1" applyFont="1" applyFill="1" applyBorder="1" applyAlignment="1" applyProtection="1">
      <alignment horizontal="right" vertical="center"/>
      <protection locked="0"/>
    </xf>
    <xf numFmtId="4" fontId="19" fillId="3" borderId="40" xfId="1" applyNumberFormat="1" applyFont="1" applyFill="1" applyBorder="1" applyAlignment="1" applyProtection="1">
      <alignment horizontal="right" vertical="center"/>
      <protection locked="0"/>
    </xf>
    <xf numFmtId="4" fontId="18" fillId="2" borderId="16" xfId="1" applyNumberFormat="1" applyFont="1" applyFill="1" applyBorder="1" applyAlignment="1" applyProtection="1">
      <alignment horizontal="right" vertical="center"/>
      <protection locked="0"/>
    </xf>
    <xf numFmtId="4" fontId="19" fillId="3" borderId="1" xfId="1" applyNumberFormat="1" applyFont="1" applyFill="1" applyBorder="1" applyAlignment="1" applyProtection="1">
      <alignment horizontal="right" vertical="center"/>
      <protection locked="0"/>
    </xf>
    <xf numFmtId="4" fontId="18" fillId="3" borderId="1" xfId="1" applyNumberFormat="1" applyFont="1" applyFill="1" applyBorder="1" applyAlignment="1" applyProtection="1">
      <alignment horizontal="right" vertical="center"/>
      <protection locked="0"/>
    </xf>
    <xf numFmtId="4" fontId="19" fillId="0" borderId="1" xfId="1" applyNumberFormat="1" applyFont="1" applyBorder="1" applyAlignment="1" applyProtection="1">
      <alignment horizontal="right" vertical="center"/>
      <protection locked="0"/>
    </xf>
    <xf numFmtId="4" fontId="18" fillId="0" borderId="50" xfId="1" applyNumberFormat="1" applyFont="1" applyBorder="1" applyAlignment="1" applyProtection="1">
      <alignment horizontal="right" vertical="center"/>
      <protection locked="0"/>
    </xf>
    <xf numFmtId="4" fontId="18" fillId="0" borderId="24" xfId="1" applyNumberFormat="1" applyFont="1" applyBorder="1" applyAlignment="1" applyProtection="1">
      <alignment horizontal="right" vertical="center"/>
      <protection locked="0"/>
    </xf>
    <xf numFmtId="4" fontId="19" fillId="0" borderId="19" xfId="0" applyNumberFormat="1" applyFont="1" applyBorder="1" applyAlignment="1" applyProtection="1">
      <alignment vertical="center"/>
      <protection locked="0"/>
    </xf>
    <xf numFmtId="4" fontId="19" fillId="0" borderId="20" xfId="0" applyNumberFormat="1" applyFont="1" applyBorder="1" applyAlignment="1" applyProtection="1">
      <alignment vertical="center"/>
      <protection locked="0"/>
    </xf>
    <xf numFmtId="0" fontId="26" fillId="11" borderId="0" xfId="8" applyFont="1" applyFill="1" applyAlignment="1">
      <alignment horizontal="center" vertical="top"/>
    </xf>
    <xf numFmtId="0" fontId="26" fillId="11" borderId="0" xfId="8" applyFont="1" applyFill="1" applyAlignment="1">
      <alignment horizontal="center" vertical="top" wrapText="1"/>
    </xf>
    <xf numFmtId="0" fontId="26" fillId="11" borderId="0" xfId="8" applyFont="1" applyFill="1" applyAlignment="1">
      <alignment horizontal="right" vertical="top"/>
    </xf>
    <xf numFmtId="0" fontId="26" fillId="11" borderId="0" xfId="8" applyFont="1" applyFill="1" applyAlignment="1">
      <alignment horizontal="center"/>
    </xf>
    <xf numFmtId="0" fontId="26" fillId="11" borderId="0" xfId="0" applyFont="1" applyFill="1" applyAlignment="1">
      <alignment horizontal="center"/>
    </xf>
    <xf numFmtId="0" fontId="26" fillId="11" borderId="0" xfId="0" applyFont="1" applyFill="1"/>
    <xf numFmtId="0" fontId="26" fillId="0" borderId="0" xfId="0" applyFont="1"/>
    <xf numFmtId="0" fontId="26" fillId="0" borderId="0" xfId="0" applyFont="1" applyAlignment="1">
      <alignment horizontal="center" vertical="top"/>
    </xf>
    <xf numFmtId="0" fontId="26" fillId="0" borderId="0" xfId="0" applyFont="1" applyAlignment="1">
      <alignment horizontal="center" vertical="top" wrapText="1"/>
    </xf>
    <xf numFmtId="2" fontId="26" fillId="0" borderId="0" xfId="0" applyNumberFormat="1" applyFont="1" applyAlignment="1">
      <alignment horizontal="center" vertical="top"/>
    </xf>
    <xf numFmtId="0" fontId="26" fillId="0" borderId="0" xfId="0" quotePrefix="1" applyFont="1" applyAlignment="1">
      <alignment horizontal="center" vertical="top"/>
    </xf>
    <xf numFmtId="2" fontId="26" fillId="0" borderId="0" xfId="0" applyNumberFormat="1" applyFont="1" applyAlignment="1">
      <alignment horizontal="center" vertical="top" wrapText="1"/>
    </xf>
    <xf numFmtId="0" fontId="3" fillId="9" borderId="0" xfId="0" applyFont="1" applyFill="1"/>
    <xf numFmtId="0" fontId="9" fillId="9" borderId="0" xfId="0" applyFont="1" applyFill="1" applyAlignment="1" applyProtection="1">
      <alignment vertical="center"/>
      <protection locked="0"/>
    </xf>
    <xf numFmtId="0" fontId="27" fillId="9" borderId="48" xfId="0" applyFont="1" applyFill="1" applyBorder="1" applyAlignment="1" applyProtection="1">
      <alignment horizontal="left" vertical="center" wrapText="1" indent="1"/>
      <protection locked="0"/>
    </xf>
    <xf numFmtId="4" fontId="3" fillId="12" borderId="1" xfId="1" applyNumberFormat="1" applyFont="1" applyFill="1" applyBorder="1" applyAlignment="1" applyProtection="1">
      <alignment horizontal="right" vertical="center"/>
      <protection locked="0"/>
    </xf>
    <xf numFmtId="4" fontId="3" fillId="12" borderId="2" xfId="1" applyNumberFormat="1" applyFont="1" applyFill="1" applyBorder="1" applyAlignment="1" applyProtection="1">
      <alignment horizontal="right" vertical="center"/>
      <protection locked="0"/>
    </xf>
    <xf numFmtId="4" fontId="3" fillId="12" borderId="6" xfId="1" applyNumberFormat="1" applyFont="1" applyFill="1" applyBorder="1" applyAlignment="1" applyProtection="1">
      <alignment horizontal="right" vertical="center"/>
      <protection locked="0"/>
    </xf>
    <xf numFmtId="4" fontId="3" fillId="12" borderId="7" xfId="1" applyNumberFormat="1" applyFont="1" applyFill="1" applyBorder="1" applyAlignment="1" applyProtection="1">
      <alignment horizontal="right" vertical="center"/>
      <protection locked="0"/>
    </xf>
    <xf numFmtId="4" fontId="3" fillId="12" borderId="8" xfId="1" applyNumberFormat="1" applyFont="1" applyFill="1" applyBorder="1" applyAlignment="1" applyProtection="1">
      <alignment horizontal="right" vertical="center"/>
      <protection locked="0"/>
    </xf>
    <xf numFmtId="4" fontId="3" fillId="12" borderId="9" xfId="1" applyNumberFormat="1" applyFont="1" applyFill="1" applyBorder="1" applyAlignment="1" applyProtection="1">
      <alignment horizontal="right" vertical="center"/>
      <protection locked="0"/>
    </xf>
    <xf numFmtId="4" fontId="3" fillId="12" borderId="2" xfId="0" applyNumberFormat="1" applyFont="1" applyFill="1" applyBorder="1" applyAlignment="1" applyProtection="1">
      <alignment horizontal="right" vertical="center"/>
      <protection locked="0"/>
    </xf>
    <xf numFmtId="4" fontId="3" fillId="12" borderId="61" xfId="0" applyNumberFormat="1" applyFont="1" applyFill="1" applyBorder="1" applyAlignment="1" applyProtection="1">
      <alignment horizontal="right" vertical="center"/>
      <protection locked="0"/>
    </xf>
    <xf numFmtId="4" fontId="3" fillId="12" borderId="60" xfId="0" applyNumberFormat="1" applyFont="1" applyFill="1" applyBorder="1" applyAlignment="1" applyProtection="1">
      <alignment horizontal="right" vertical="center"/>
      <protection locked="0"/>
    </xf>
    <xf numFmtId="0" fontId="29" fillId="0" borderId="0" xfId="0" applyFont="1" applyAlignment="1">
      <alignment horizontal="center" vertical="top"/>
    </xf>
    <xf numFmtId="0" fontId="28" fillId="0" borderId="0" xfId="0" applyFont="1" applyAlignment="1">
      <alignment wrapText="1"/>
    </xf>
    <xf numFmtId="0" fontId="28" fillId="0" borderId="0" xfId="0" applyFont="1"/>
    <xf numFmtId="0" fontId="28" fillId="0" borderId="0" xfId="0" applyFont="1" applyAlignment="1">
      <alignment horizontal="left" vertical="top"/>
    </xf>
    <xf numFmtId="0" fontId="28" fillId="0" borderId="0" xfId="0" applyFont="1" applyAlignment="1">
      <alignment horizontal="left" vertical="center"/>
    </xf>
    <xf numFmtId="0" fontId="26" fillId="0" borderId="0" xfId="0" applyFont="1" applyAlignment="1">
      <alignment horizontal="center" vertical="center" wrapText="1"/>
    </xf>
    <xf numFmtId="0" fontId="26" fillId="0" borderId="0" xfId="0" applyFont="1" applyAlignment="1">
      <alignment horizontal="center" vertical="center"/>
    </xf>
    <xf numFmtId="2" fontId="26" fillId="0" borderId="0" xfId="0" applyNumberFormat="1" applyFont="1" applyAlignment="1">
      <alignment horizontal="center" vertical="center"/>
    </xf>
    <xf numFmtId="0" fontId="26" fillId="0" borderId="0" xfId="0" quotePrefix="1" applyFont="1" applyAlignment="1">
      <alignment horizontal="center" vertical="center"/>
    </xf>
    <xf numFmtId="2" fontId="26" fillId="0" borderId="0" xfId="0" applyNumberFormat="1" applyFont="1" applyAlignment="1">
      <alignment horizontal="center" vertical="center" wrapText="1"/>
    </xf>
    <xf numFmtId="0" fontId="15" fillId="5" borderId="12" xfId="0" applyFont="1" applyFill="1" applyBorder="1" applyAlignment="1" applyProtection="1">
      <alignment horizontal="center" vertical="center"/>
      <protection locked="0"/>
    </xf>
    <xf numFmtId="0" fontId="3" fillId="0" borderId="48" xfId="3" applyFont="1" applyBorder="1" applyAlignment="1" applyProtection="1">
      <alignment horizontal="left" vertical="center" indent="1"/>
      <protection locked="0"/>
    </xf>
    <xf numFmtId="49" fontId="3" fillId="2" borderId="3" xfId="0" applyNumberFormat="1" applyFont="1" applyFill="1" applyBorder="1" applyAlignment="1" applyProtection="1">
      <alignment horizontal="left" vertical="top" indent="1"/>
      <protection locked="0"/>
    </xf>
    <xf numFmtId="0" fontId="26" fillId="13" borderId="0" xfId="0" applyFont="1" applyFill="1" applyAlignment="1">
      <alignment horizontal="center" vertical="top"/>
    </xf>
    <xf numFmtId="0" fontId="26" fillId="13" borderId="0" xfId="0" applyFont="1" applyFill="1" applyAlignment="1">
      <alignment horizontal="center" vertical="top" wrapText="1"/>
    </xf>
    <xf numFmtId="2" fontId="26" fillId="13" borderId="0" xfId="0" applyNumberFormat="1" applyFont="1" applyFill="1" applyAlignment="1">
      <alignment horizontal="center" vertical="top"/>
    </xf>
    <xf numFmtId="0" fontId="26" fillId="13" borderId="0" xfId="0" quotePrefix="1" applyFont="1" applyFill="1" applyAlignment="1">
      <alignment horizontal="center" vertical="top"/>
    </xf>
    <xf numFmtId="0" fontId="28" fillId="13" borderId="0" xfId="0" applyFont="1" applyFill="1" applyAlignment="1">
      <alignment horizontal="left" vertical="center" wrapText="1"/>
    </xf>
    <xf numFmtId="0" fontId="26" fillId="13" borderId="0" xfId="0" applyFont="1" applyFill="1"/>
    <xf numFmtId="0" fontId="26" fillId="13" borderId="0" xfId="0" applyFont="1" applyFill="1" applyAlignment="1">
      <alignment horizontal="center"/>
    </xf>
    <xf numFmtId="0" fontId="31" fillId="9" borderId="0" xfId="0" applyFont="1" applyFill="1" applyAlignment="1" applyProtection="1">
      <alignment vertical="center" wrapText="1"/>
      <protection locked="0"/>
    </xf>
    <xf numFmtId="0" fontId="31" fillId="0" borderId="0" xfId="0" applyFont="1" applyAlignment="1" applyProtection="1">
      <alignment vertical="center" wrapText="1"/>
      <protection locked="0"/>
    </xf>
    <xf numFmtId="0" fontId="20" fillId="14" borderId="0" xfId="9" applyFont="1" applyFill="1" applyAlignment="1" applyProtection="1">
      <alignment vertical="center" wrapText="1"/>
      <protection locked="0"/>
    </xf>
    <xf numFmtId="4" fontId="33" fillId="15" borderId="6" xfId="10" applyNumberFormat="1" applyFont="1" applyFill="1" applyBorder="1" applyAlignment="1">
      <alignment horizontal="right" vertical="center"/>
    </xf>
    <xf numFmtId="4" fontId="18" fillId="4" borderId="53" xfId="1" applyNumberFormat="1" applyFont="1" applyFill="1" applyBorder="1" applyAlignment="1" applyProtection="1">
      <alignment horizontal="right" vertical="center"/>
      <protection locked="0"/>
    </xf>
    <xf numFmtId="4" fontId="34" fillId="15" borderId="4" xfId="10" applyNumberFormat="1" applyFont="1" applyFill="1" applyBorder="1" applyAlignment="1">
      <alignment horizontal="right" vertical="center"/>
    </xf>
    <xf numFmtId="4" fontId="34" fillId="15" borderId="5" xfId="10" applyNumberFormat="1" applyFont="1" applyFill="1" applyBorder="1" applyAlignment="1">
      <alignment horizontal="right" vertical="center"/>
    </xf>
    <xf numFmtId="4" fontId="34" fillId="15" borderId="3" xfId="10" applyNumberFormat="1" applyFont="1" applyFill="1" applyBorder="1" applyAlignment="1">
      <alignment horizontal="right" vertical="center"/>
    </xf>
    <xf numFmtId="4" fontId="33" fillId="15" borderId="14" xfId="10" applyNumberFormat="1" applyFont="1" applyFill="1" applyBorder="1" applyAlignment="1">
      <alignment horizontal="right" vertical="center"/>
    </xf>
    <xf numFmtId="4" fontId="33" fillId="15" borderId="75" xfId="10" applyNumberFormat="1" applyFont="1" applyFill="1" applyBorder="1" applyAlignment="1">
      <alignment horizontal="right" vertical="center"/>
    </xf>
    <xf numFmtId="4" fontId="34" fillId="15" borderId="75" xfId="10" applyNumberFormat="1" applyFont="1" applyFill="1" applyBorder="1" applyAlignment="1">
      <alignment horizontal="right" vertical="center"/>
    </xf>
    <xf numFmtId="4" fontId="34" fillId="15" borderId="68" xfId="10" applyNumberFormat="1" applyFont="1" applyFill="1" applyBorder="1" applyAlignment="1">
      <alignment horizontal="right" vertical="center"/>
    </xf>
    <xf numFmtId="4" fontId="19" fillId="2" borderId="16" xfId="1" quotePrefix="1" applyNumberFormat="1" applyFont="1" applyFill="1" applyBorder="1" applyAlignment="1" applyProtection="1">
      <alignment horizontal="right" vertical="center"/>
      <protection locked="0"/>
    </xf>
    <xf numFmtId="4" fontId="34" fillId="15" borderId="17" xfId="10" applyNumberFormat="1" applyFont="1" applyFill="1" applyBorder="1" applyAlignment="1">
      <alignment horizontal="right" vertical="center"/>
    </xf>
    <xf numFmtId="4" fontId="34" fillId="15" borderId="1" xfId="10" applyNumberFormat="1" applyFont="1" applyFill="1" applyBorder="1" applyAlignment="1">
      <alignment horizontal="right" vertical="center"/>
    </xf>
    <xf numFmtId="4" fontId="34" fillId="15" borderId="11" xfId="10" applyNumberFormat="1" applyFont="1" applyFill="1" applyBorder="1" applyAlignment="1">
      <alignment horizontal="right" vertical="center"/>
    </xf>
    <xf numFmtId="4" fontId="18" fillId="3" borderId="0" xfId="1" applyNumberFormat="1" applyFont="1" applyFill="1" applyBorder="1" applyAlignment="1" applyProtection="1">
      <alignment horizontal="right" vertical="center"/>
      <protection locked="0"/>
    </xf>
    <xf numFmtId="4" fontId="19" fillId="3" borderId="0" xfId="1" applyNumberFormat="1" applyFont="1" applyFill="1" applyBorder="1" applyAlignment="1" applyProtection="1">
      <alignment horizontal="right" vertical="center"/>
      <protection locked="0"/>
    </xf>
    <xf numFmtId="0" fontId="19" fillId="0" borderId="0" xfId="0" applyFont="1" applyBorder="1" applyAlignment="1" applyProtection="1">
      <alignment vertical="center"/>
      <protection locked="0"/>
    </xf>
    <xf numFmtId="4" fontId="34" fillId="15" borderId="18" xfId="10" applyNumberFormat="1" applyFont="1" applyFill="1" applyBorder="1" applyAlignment="1">
      <alignment horizontal="right" vertical="center"/>
    </xf>
    <xf numFmtId="4" fontId="34" fillId="15" borderId="24" xfId="10" applyNumberFormat="1" applyFont="1" applyFill="1" applyBorder="1" applyAlignment="1">
      <alignment horizontal="right" vertical="center"/>
    </xf>
    <xf numFmtId="4" fontId="34" fillId="15" borderId="37" xfId="10" applyNumberFormat="1" applyFont="1" applyFill="1" applyBorder="1" applyAlignment="1">
      <alignment horizontal="right" vertical="center"/>
    </xf>
    <xf numFmtId="4" fontId="19" fillId="0" borderId="0" xfId="0" applyNumberFormat="1" applyFont="1" applyBorder="1" applyAlignment="1" applyProtection="1">
      <alignment vertical="center"/>
      <protection locked="0"/>
    </xf>
    <xf numFmtId="4" fontId="18" fillId="4" borderId="5" xfId="1" applyNumberFormat="1" applyFont="1" applyFill="1" applyBorder="1" applyAlignment="1" applyProtection="1">
      <alignment horizontal="right" vertical="center"/>
      <protection locked="0"/>
    </xf>
    <xf numFmtId="4" fontId="3" fillId="3" borderId="0" xfId="0" applyNumberFormat="1" applyFont="1" applyFill="1" applyBorder="1" applyAlignment="1" applyProtection="1">
      <alignment horizontal="right" vertical="center"/>
      <protection locked="0"/>
    </xf>
    <xf numFmtId="0" fontId="3" fillId="0" borderId="76" xfId="0" applyFont="1" applyBorder="1" applyAlignment="1" applyProtection="1">
      <alignment horizontal="center" vertical="center"/>
      <protection locked="0"/>
    </xf>
    <xf numFmtId="0" fontId="3" fillId="9" borderId="76" xfId="0" applyFont="1" applyFill="1" applyBorder="1" applyAlignment="1" applyProtection="1">
      <alignment horizontal="center" vertical="center" wrapText="1"/>
      <protection locked="0"/>
    </xf>
    <xf numFmtId="0" fontId="4" fillId="0" borderId="0" xfId="0" applyFont="1" applyBorder="1" applyAlignment="1" applyProtection="1">
      <alignment vertical="center"/>
      <protection locked="0"/>
    </xf>
    <xf numFmtId="0" fontId="4" fillId="0" borderId="43" xfId="0" applyFont="1" applyBorder="1" applyAlignment="1" applyProtection="1">
      <alignment vertical="center"/>
      <protection locked="0"/>
    </xf>
    <xf numFmtId="0" fontId="4" fillId="0" borderId="22" xfId="0" applyFont="1" applyBorder="1" applyAlignment="1" applyProtection="1">
      <alignment vertical="center"/>
      <protection locked="0"/>
    </xf>
    <xf numFmtId="0" fontId="4" fillId="0" borderId="78" xfId="0" applyFont="1" applyBorder="1" applyAlignment="1" applyProtection="1">
      <alignment vertical="center"/>
      <protection locked="0"/>
    </xf>
    <xf numFmtId="0" fontId="4" fillId="0" borderId="0" xfId="0" applyFont="1" applyBorder="1" applyAlignment="1" applyProtection="1">
      <alignment horizontal="left" vertical="center" indent="1"/>
      <protection locked="0"/>
    </xf>
    <xf numFmtId="0" fontId="3" fillId="0" borderId="56" xfId="0" applyFont="1" applyBorder="1" applyAlignment="1" applyProtection="1">
      <alignment vertical="center"/>
      <protection locked="0"/>
    </xf>
    <xf numFmtId="0" fontId="4" fillId="0" borderId="80" xfId="0" applyFont="1" applyBorder="1" applyAlignment="1" applyProtection="1">
      <alignment vertical="center"/>
      <protection locked="0"/>
    </xf>
    <xf numFmtId="4" fontId="34" fillId="15" borderId="77" xfId="10" applyNumberFormat="1" applyFont="1" applyFill="1" applyBorder="1" applyAlignment="1">
      <alignment horizontal="right" vertical="center"/>
    </xf>
    <xf numFmtId="4" fontId="34" fillId="15" borderId="52" xfId="10" applyNumberFormat="1" applyFont="1" applyFill="1" applyBorder="1" applyAlignment="1">
      <alignment horizontal="right" vertical="center"/>
    </xf>
    <xf numFmtId="4" fontId="8" fillId="2" borderId="3" xfId="0" applyNumberFormat="1" applyFont="1" applyFill="1" applyBorder="1" applyAlignment="1" applyProtection="1">
      <alignment vertical="top"/>
      <protection locked="0"/>
    </xf>
    <xf numFmtId="0" fontId="8" fillId="7" borderId="21" xfId="0" applyFont="1" applyFill="1" applyBorder="1" applyAlignment="1" applyProtection="1">
      <alignment horizontal="left" vertical="center"/>
      <protection locked="0"/>
    </xf>
    <xf numFmtId="4" fontId="34" fillId="15" borderId="81" xfId="10" applyNumberFormat="1" applyFont="1" applyFill="1" applyBorder="1" applyAlignment="1">
      <alignment horizontal="right" vertical="center"/>
    </xf>
    <xf numFmtId="0" fontId="3" fillId="0" borderId="16" xfId="0" applyFont="1" applyBorder="1" applyAlignment="1" applyProtection="1">
      <alignment vertical="center"/>
      <protection locked="0"/>
    </xf>
    <xf numFmtId="0" fontId="8" fillId="0" borderId="82" xfId="0" applyFont="1" applyBorder="1" applyAlignment="1" applyProtection="1">
      <alignment vertical="center" wrapText="1"/>
      <protection locked="0"/>
    </xf>
    <xf numFmtId="0" fontId="8" fillId="0" borderId="83" xfId="0" applyFont="1" applyBorder="1" applyAlignment="1" applyProtection="1">
      <alignment vertical="center" wrapText="1"/>
      <protection locked="0"/>
    </xf>
    <xf numFmtId="0" fontId="0" fillId="0" borderId="84" xfId="0" applyBorder="1" applyAlignment="1" applyProtection="1">
      <alignment vertical="center" wrapText="1"/>
      <protection locked="0"/>
    </xf>
    <xf numFmtId="4" fontId="3" fillId="0" borderId="0" xfId="1" applyNumberFormat="1" applyFont="1" applyBorder="1" applyAlignment="1" applyProtection="1">
      <alignment horizontal="right" vertical="center"/>
      <protection locked="0"/>
    </xf>
    <xf numFmtId="0" fontId="19" fillId="0" borderId="0" xfId="0" applyFont="1" applyAlignment="1" applyProtection="1">
      <alignment horizontal="left" vertical="center"/>
      <protection locked="0"/>
    </xf>
    <xf numFmtId="0" fontId="0" fillId="0" borderId="0" xfId="0" applyProtection="1">
      <protection locked="0"/>
    </xf>
    <xf numFmtId="49" fontId="19" fillId="2" borderId="52" xfId="5" applyNumberFormat="1" applyFont="1" applyFill="1" applyBorder="1" applyAlignment="1" applyProtection="1">
      <alignment horizontal="left" vertical="top"/>
      <protection locked="0"/>
    </xf>
    <xf numFmtId="49" fontId="0" fillId="0" borderId="22" xfId="0" applyNumberFormat="1" applyBorder="1" applyProtection="1">
      <protection locked="0"/>
    </xf>
    <xf numFmtId="49" fontId="0" fillId="0" borderId="26" xfId="0" applyNumberFormat="1" applyBorder="1" applyProtection="1">
      <protection locked="0"/>
    </xf>
    <xf numFmtId="49" fontId="0" fillId="0" borderId="12" xfId="0" applyNumberFormat="1" applyBorder="1" applyProtection="1">
      <protection locked="0"/>
    </xf>
    <xf numFmtId="49" fontId="0" fillId="0" borderId="0" xfId="0" applyNumberFormat="1" applyProtection="1">
      <protection locked="0"/>
    </xf>
    <xf numFmtId="49" fontId="0" fillId="0" borderId="2" xfId="0" applyNumberFormat="1" applyBorder="1" applyProtection="1">
      <protection locked="0"/>
    </xf>
    <xf numFmtId="49" fontId="0" fillId="0" borderId="27" xfId="0" applyNumberFormat="1" applyBorder="1" applyProtection="1">
      <protection locked="0"/>
    </xf>
    <xf numFmtId="49" fontId="0" fillId="0" borderId="56" xfId="0" applyNumberFormat="1" applyBorder="1" applyProtection="1">
      <protection locked="0"/>
    </xf>
    <xf numFmtId="49" fontId="0" fillId="0" borderId="32" xfId="0" applyNumberFormat="1" applyBorder="1" applyProtection="1">
      <protection locked="0"/>
    </xf>
    <xf numFmtId="0" fontId="8" fillId="9" borderId="0" xfId="0" applyFont="1" applyFill="1" applyAlignment="1" applyProtection="1">
      <alignment horizontal="right" vertical="center"/>
      <protection locked="0"/>
    </xf>
    <xf numFmtId="37" fontId="15" fillId="6" borderId="29" xfId="5" applyFont="1" applyFill="1" applyBorder="1" applyAlignment="1" applyProtection="1">
      <alignment horizontal="center" vertical="center" wrapText="1"/>
      <protection locked="0"/>
    </xf>
    <xf numFmtId="0" fontId="0" fillId="0" borderId="70" xfId="0" applyBorder="1" applyProtection="1">
      <protection locked="0"/>
    </xf>
    <xf numFmtId="0" fontId="0" fillId="0" borderId="30" xfId="0" applyBorder="1" applyProtection="1">
      <protection locked="0"/>
    </xf>
    <xf numFmtId="2" fontId="10" fillId="0" borderId="0" xfId="0" applyNumberFormat="1" applyFont="1" applyAlignment="1" applyProtection="1">
      <alignment horizontal="center" vertical="center"/>
      <protection locked="0"/>
    </xf>
    <xf numFmtId="0" fontId="15" fillId="5" borderId="29" xfId="0" applyFont="1" applyFill="1" applyBorder="1" applyAlignment="1" applyProtection="1">
      <alignment horizontal="center" vertical="center" wrapText="1"/>
      <protection locked="0"/>
    </xf>
    <xf numFmtId="0" fontId="0" fillId="0" borderId="71" xfId="0" applyBorder="1" applyProtection="1">
      <protection locked="0"/>
    </xf>
    <xf numFmtId="0" fontId="13" fillId="9" borderId="0" xfId="0" applyFont="1" applyFill="1" applyAlignment="1" applyProtection="1">
      <alignment horizontal="center" vertical="center"/>
      <protection locked="0"/>
    </xf>
    <xf numFmtId="0" fontId="15" fillId="5" borderId="42" xfId="0" applyFont="1" applyFill="1" applyBorder="1" applyAlignment="1" applyProtection="1">
      <alignment horizontal="center" vertical="center"/>
      <protection locked="0"/>
    </xf>
    <xf numFmtId="0" fontId="0" fillId="0" borderId="44" xfId="0" applyBorder="1" applyProtection="1">
      <protection locked="0"/>
    </xf>
    <xf numFmtId="0" fontId="30" fillId="9" borderId="0" xfId="7" applyFont="1" applyFill="1" applyAlignment="1">
      <alignment horizontal="left" vertical="center"/>
    </xf>
    <xf numFmtId="0" fontId="31" fillId="9" borderId="0" xfId="0" applyFont="1" applyFill="1" applyAlignment="1" applyProtection="1">
      <alignment horizontal="center" vertical="center"/>
      <protection locked="0"/>
    </xf>
    <xf numFmtId="49" fontId="3" fillId="0" borderId="76" xfId="0" applyNumberFormat="1" applyFont="1" applyBorder="1" applyAlignment="1" applyProtection="1">
      <alignment horizontal="left" vertical="center" indent="1"/>
      <protection locked="0"/>
    </xf>
    <xf numFmtId="0" fontId="0" fillId="0" borderId="51" xfId="0" applyBorder="1" applyProtection="1">
      <protection locked="0"/>
    </xf>
    <xf numFmtId="49" fontId="3" fillId="0" borderId="12" xfId="3" applyNumberFormat="1" applyFont="1" applyBorder="1" applyAlignment="1" applyProtection="1">
      <alignment horizontal="left" vertical="center" indent="1"/>
      <protection locked="0"/>
    </xf>
    <xf numFmtId="0" fontId="0" fillId="0" borderId="0" xfId="0" applyBorder="1" applyProtection="1">
      <protection locked="0"/>
    </xf>
    <xf numFmtId="49" fontId="3" fillId="2" borderId="3" xfId="0" applyNumberFormat="1" applyFont="1" applyFill="1" applyBorder="1" applyAlignment="1" applyProtection="1">
      <alignment vertical="top"/>
      <protection locked="0"/>
    </xf>
    <xf numFmtId="49" fontId="0" fillId="0" borderId="73" xfId="0" applyNumberFormat="1" applyBorder="1" applyProtection="1">
      <protection locked="0"/>
    </xf>
    <xf numFmtId="49" fontId="0" fillId="0" borderId="74" xfId="0" applyNumberFormat="1" applyBorder="1" applyProtection="1">
      <protection locked="0"/>
    </xf>
    <xf numFmtId="0" fontId="5" fillId="9" borderId="0" xfId="0" applyFont="1" applyFill="1" applyAlignment="1" applyProtection="1">
      <alignment horizontal="center" vertical="center"/>
      <protection locked="0"/>
    </xf>
    <xf numFmtId="49" fontId="3" fillId="0" borderId="79" xfId="0" applyNumberFormat="1" applyFont="1" applyBorder="1" applyAlignment="1" applyProtection="1">
      <alignment horizontal="left" vertical="center" indent="1"/>
      <protection locked="0"/>
    </xf>
    <xf numFmtId="0" fontId="0" fillId="0" borderId="47" xfId="0" applyBorder="1" applyProtection="1">
      <protection locked="0"/>
    </xf>
    <xf numFmtId="0" fontId="6" fillId="0" borderId="12" xfId="3" applyFont="1" applyBorder="1" applyAlignment="1" applyProtection="1">
      <alignment horizontal="left" vertical="center" indent="1"/>
      <protection locked="0"/>
    </xf>
    <xf numFmtId="0" fontId="6" fillId="6" borderId="43" xfId="0" applyFont="1" applyFill="1" applyBorder="1" applyAlignment="1" applyProtection="1">
      <alignment horizontal="left" vertical="center" indent="1"/>
      <protection locked="0"/>
    </xf>
    <xf numFmtId="0" fontId="0" fillId="0" borderId="22" xfId="0" applyBorder="1" applyProtection="1">
      <protection locked="0"/>
    </xf>
    <xf numFmtId="0" fontId="3" fillId="0" borderId="72" xfId="3" applyFont="1" applyBorder="1" applyAlignment="1" applyProtection="1">
      <alignment horizontal="left" vertical="center" indent="1"/>
      <protection locked="0"/>
    </xf>
    <xf numFmtId="0" fontId="0" fillId="0" borderId="49" xfId="0" applyBorder="1" applyProtection="1">
      <protection locked="0"/>
    </xf>
    <xf numFmtId="0" fontId="31" fillId="0" borderId="0" xfId="0" applyFont="1" applyAlignment="1" applyProtection="1">
      <alignment horizontal="center" vertical="center" wrapText="1"/>
      <protection locked="0"/>
    </xf>
    <xf numFmtId="0" fontId="31" fillId="9" borderId="0" xfId="0" applyFont="1" applyFill="1" applyAlignment="1" applyProtection="1">
      <alignment horizontal="left" vertical="center" wrapText="1"/>
      <protection locked="0"/>
    </xf>
    <xf numFmtId="0" fontId="16" fillId="9" borderId="45" xfId="3" applyFont="1" applyFill="1" applyBorder="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16" fillId="0" borderId="45" xfId="3" applyFont="1" applyBorder="1" applyAlignment="1" applyProtection="1">
      <alignment horizontal="center" vertical="center"/>
      <protection locked="0"/>
    </xf>
    <xf numFmtId="0" fontId="16" fillId="0" borderId="17" xfId="0" applyFont="1" applyBorder="1" applyAlignment="1" applyProtection="1">
      <alignment horizontal="center" vertical="center"/>
      <protection locked="0"/>
    </xf>
    <xf numFmtId="0" fontId="0" fillId="0" borderId="1" xfId="0" applyBorder="1" applyProtection="1">
      <protection locked="0"/>
    </xf>
    <xf numFmtId="0" fontId="16" fillId="0" borderId="18" xfId="0" applyFont="1" applyBorder="1" applyAlignment="1" applyProtection="1">
      <alignment horizontal="center" vertical="center"/>
      <protection locked="0"/>
    </xf>
    <xf numFmtId="0" fontId="0" fillId="0" borderId="24" xfId="0" applyBorder="1" applyProtection="1">
      <protection locked="0"/>
    </xf>
  </cellXfs>
  <cellStyles count="11">
    <cellStyle name="Lien hypertexte" xfId="7" builtinId="8"/>
    <cellStyle name="Milliers" xfId="1" builtinId="3"/>
    <cellStyle name="Milliers_FSFC clasiques - test" xfId="2" xr:uid="{00000000-0005-0000-0000-000002000000}"/>
    <cellStyle name="Normal" xfId="0" builtinId="0"/>
    <cellStyle name="Normal 2 4" xfId="10" xr:uid="{482424F6-CCC5-4FEB-ADAC-0E98517CDF1B}"/>
    <cellStyle name="Normal 3" xfId="6" xr:uid="{00000000-0005-0000-0000-000006000000}"/>
    <cellStyle name="Normal_06 - Taxe foncière sur les propriétés bâties" xfId="8" xr:uid="{00000000-0005-0000-0000-000008000000}"/>
    <cellStyle name="Normal_FSFC clasiques - test" xfId="3" xr:uid="{00000000-0005-0000-0000-000003000000}"/>
    <cellStyle name="Normal_FSFSATYP" xfId="4" xr:uid="{00000000-0005-0000-0000-000004000000}"/>
    <cellStyle name="Normal_FSFSATYP 2" xfId="5" xr:uid="{00000000-0005-0000-0000-000005000000}"/>
    <cellStyle name="Normal_FVbis2005  I  Bilan ataf1modif" xfId="9" xr:uid="{075B3D2F-0728-4AA3-A5C1-40C105F2BC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0-%20Informations%20gener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20-%20Bila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7%20-%20D&#233;veloppement%20du%20passif.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04%20-%20Annexe%20l&#233;ga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Identité"/>
      <sheetName val="1.2 Actionnariat (société)"/>
      <sheetName val="1.3 Parc locatif"/>
      <sheetName val="1.4 Activité locative"/>
      <sheetName val="1.5 Activité accession"/>
      <sheetName val="1.6 Autres activités"/>
      <sheetName val="PIECES_JOINTES"/>
      <sheetName val="VALIDATION"/>
      <sheetName val="01 - Informations generales"/>
    </sheetNames>
    <definedNames>
      <definedName name="_nom" refersTo="='1.1 Identité'!$B$4"/>
      <definedName name="_S_NLFR" refersTo="='1.3 Parc locatif'!$C$9"/>
      <definedName name="_S_NLLT" refersTo="='1.3 Parc locatif'!$B$9"/>
    </definedNames>
    <sheetDataSet>
      <sheetData sheetId="0">
        <row r="4">
          <cell r="B4" t="str">
            <v>TEXTAREA_</v>
          </cell>
        </row>
      </sheetData>
      <sheetData sheetId="1"/>
      <sheetData sheetId="2">
        <row r="9">
          <cell r="B9"/>
          <cell r="C9"/>
        </row>
      </sheetData>
      <sheetData sheetId="3"/>
      <sheetData sheetId="4"/>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Actif"/>
      <sheetName val="2.2 Passif"/>
      <sheetName val="VALIDATION"/>
      <sheetName val="02 - Bilan"/>
    </sheetNames>
    <definedNames>
      <definedName name="_13_1" refersTo="='2.2 Passif'!$D$33"/>
      <definedName name="_1641" refersTo="='2.2 Passif'!$F$51"/>
      <definedName name="_1642" refersTo="='2.2 Passif'!$F$52"/>
      <definedName name="_1643" refersTo="='2.2 Passif'!$F$53"/>
      <definedName name="_1644" refersTo="='2.2 Passif'!$F$54"/>
      <definedName name="_20_AUTb" refersTo="='2.1 Actif'!$D$11"/>
      <definedName name="_2082_5b" refersTo="='2.1 Actif'!$D$10"/>
      <definedName name="_2111b" refersTo="='2.1 Actif'!$D$13"/>
      <definedName name="_211b" refersTo="='2.1 Actif'!$D$14"/>
      <definedName name="_21315_2145b" refersTo="='2.1 Actif'!$D$17"/>
      <definedName name="_213b" refersTo="='2.1 Actif'!$D$15"/>
      <definedName name="_214b" refersTo="='2.1 Actif'!$D$16"/>
      <definedName name="_2312b" refersTo="='2.1 Actif'!$D$21"/>
      <definedName name="_2313_4_8b" refersTo="='2.1 Actif'!$D$22"/>
      <definedName name="_238b" refersTo="='2.1 Actif'!$D$23"/>
    </definedNames>
    <sheetDataSet>
      <sheetData sheetId="0">
        <row r="10">
          <cell r="D10"/>
        </row>
        <row r="11">
          <cell r="D11"/>
        </row>
        <row r="13">
          <cell r="D13"/>
        </row>
        <row r="14">
          <cell r="D14"/>
        </row>
        <row r="15">
          <cell r="D15"/>
        </row>
        <row r="16">
          <cell r="D16"/>
        </row>
        <row r="17">
          <cell r="D17"/>
        </row>
        <row r="21">
          <cell r="D21"/>
        </row>
        <row r="22">
          <cell r="D22"/>
        </row>
        <row r="23">
          <cell r="D23"/>
        </row>
      </sheetData>
      <sheetData sheetId="1">
        <row r="33">
          <cell r="D33"/>
        </row>
        <row r="51">
          <cell r="F51"/>
        </row>
        <row r="52">
          <cell r="F52"/>
        </row>
        <row r="53">
          <cell r="F53"/>
        </row>
        <row r="54">
          <cell r="F54"/>
        </row>
      </sheetData>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 Détail des emprunts"/>
      <sheetName val="7.2 Récapitulatif emprunts"/>
      <sheetName val="7.3 Détail emprunts complexes"/>
      <sheetName val="7.4 Instruments de couverture"/>
      <sheetName val="7.5 Titres participatifs"/>
      <sheetName val="VALIDATION"/>
      <sheetName val="07 - Développement du passif"/>
    </sheetNames>
    <definedNames>
      <definedName name="_S_BAOC" refersTo="='7.2 Récapitulatif emprunts'!$D$44"/>
      <definedName name="_S_BATA" refersTo="='7.2 Récapitulatif emprunts'!$I$44"/>
      <definedName name="_S_BRSOC" refersTo="='7.2 Récapitulatif emprunts'!$D$40"/>
      <definedName name="_S_BRSTA" refersTo="='7.2 Récapitulatif emprunts'!$I$40"/>
      <definedName name="_S_LEOC" refersTo="='7.2 Récapitulatif emprunts'!$D$37"/>
      <definedName name="_S_LETA" refersTo="='7.2 Récapitulatif emprunts'!$I$37"/>
      <definedName name="_S_RFOC" refersTo="='7.2 Récapitulatif emprunts'!$D$34"/>
      <definedName name="_S_RFTA" refersTo="='7.2 Récapitulatif emprunts'!$I$34"/>
    </definedNames>
    <sheetDataSet>
      <sheetData sheetId="0"/>
      <sheetData sheetId="1">
        <row r="34">
          <cell r="D34">
            <v>0</v>
          </cell>
          <cell r="I34">
            <v>0</v>
          </cell>
        </row>
        <row r="37">
          <cell r="D37">
            <v>0</v>
          </cell>
          <cell r="I37">
            <v>0</v>
          </cell>
        </row>
        <row r="40">
          <cell r="D40">
            <v>0</v>
          </cell>
          <cell r="I40">
            <v>0</v>
          </cell>
        </row>
        <row r="44">
          <cell r="D44">
            <v>0</v>
          </cell>
          <cell r="I44">
            <v>0</v>
          </cell>
        </row>
      </sheetData>
      <sheetData sheetId="2"/>
      <sheetData sheetId="3"/>
      <sheetData sheetId="4"/>
      <sheetData sheetId="5"/>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 Engagements"/>
      <sheetName val="4.2 Résultat autofi net"/>
      <sheetName val="4.3 Mouvements actif immo"/>
      <sheetName val="4.4 Amortissements"/>
      <sheetName val="4.5 Dépréciations et prov."/>
      <sheetName val="4.6 Etat des dettes"/>
      <sheetName val="4.7 Etat des créances"/>
      <sheetName val="4.8 Filiales et particip."/>
      <sheetName val="4.9 Effectif"/>
      <sheetName val="4.10 Gestion Courante"/>
      <sheetName val="4.11 Production immobilisée"/>
      <sheetName val="4.12 Coûts incorp. stocks"/>
      <sheetName val="4.13 Exceptionnel"/>
      <sheetName val="4.14 RLS, CGLLS"/>
      <sheetName val="VALIDATION"/>
      <sheetName val="04 - Annexe légale"/>
    </sheetNames>
    <definedNames>
      <definedName name="_subi" refersTo="='4.7 Etat des créances'!$C$45"/>
    </definedNames>
    <sheetDataSet>
      <sheetData sheetId="0"/>
      <sheetData sheetId="1"/>
      <sheetData sheetId="2"/>
      <sheetData sheetId="3"/>
      <sheetData sheetId="4"/>
      <sheetData sheetId="5"/>
      <sheetData sheetId="6">
        <row r="45">
          <cell r="C45"/>
        </row>
      </sheetData>
      <sheetData sheetId="7"/>
      <sheetData sheetId="8"/>
      <sheetData sheetId="9"/>
      <sheetData sheetId="10"/>
      <sheetData sheetId="11"/>
      <sheetData sheetId="12"/>
      <sheetData sheetId="13"/>
      <sheetData sheetId="14"/>
      <sheetData sheetId="15"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harmonia.logement.gouv.fr/manuel/notices/2026/sociaux_coord/F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P44"/>
  <sheetViews>
    <sheetView showGridLines="0" topLeftCell="A10" zoomScaleNormal="100" workbookViewId="0">
      <selection activeCell="F24" sqref="F24"/>
    </sheetView>
  </sheetViews>
  <sheetFormatPr baseColWidth="10" defaultColWidth="11.453125" defaultRowHeight="12.5"/>
  <cols>
    <col min="1" max="1" width="44.1796875" style="1" customWidth="1"/>
    <col min="2" max="13" width="14.7265625" style="1" customWidth="1"/>
    <col min="14" max="14" width="11.453125" style="1" customWidth="1"/>
    <col min="15" max="15" width="14.1796875" style="1" customWidth="1"/>
    <col min="16" max="16" width="20.26953125" style="1" bestFit="1" customWidth="1"/>
    <col min="17" max="17" width="11.453125" style="1" customWidth="1"/>
    <col min="18" max="16384" width="11.453125" style="1"/>
  </cols>
  <sheetData>
    <row r="1" spans="1:16" ht="33" customHeight="1">
      <c r="A1" s="197" t="str">
        <f t="array" ref="A1">[1]!_nom</f>
        <v>TEXTAREA_</v>
      </c>
      <c r="B1" s="250" t="s">
        <v>0</v>
      </c>
      <c r="C1" s="240"/>
      <c r="D1" s="260" t="s">
        <v>275</v>
      </c>
      <c r="E1" s="260"/>
      <c r="F1" s="260"/>
      <c r="G1" s="260"/>
      <c r="H1" s="260"/>
      <c r="I1" s="163"/>
      <c r="J1" s="163"/>
      <c r="K1" s="164"/>
      <c r="L1" s="164"/>
      <c r="M1" s="261" t="s">
        <v>1</v>
      </c>
      <c r="N1" s="261"/>
      <c r="O1" s="195" t="s">
        <v>2</v>
      </c>
    </row>
    <row r="2" spans="1:16" ht="22.5" customHeight="1">
      <c r="A2" s="257" t="s">
        <v>3</v>
      </c>
      <c r="B2" s="240"/>
      <c r="C2" s="240"/>
      <c r="D2" s="240"/>
      <c r="E2" s="240"/>
      <c r="F2" s="240"/>
      <c r="G2" s="240"/>
      <c r="H2" s="240"/>
      <c r="I2" s="240"/>
      <c r="J2" s="240"/>
      <c r="K2" s="240"/>
      <c r="L2" s="240"/>
      <c r="M2" s="240"/>
      <c r="N2" s="240"/>
      <c r="O2" s="240"/>
    </row>
    <row r="3" spans="1:16" ht="15" customHeight="1" thickBot="1">
      <c r="A3" s="254" t="s">
        <v>4</v>
      </c>
      <c r="B3" s="240"/>
      <c r="C3" s="240"/>
      <c r="D3" s="240"/>
      <c r="E3" s="240"/>
      <c r="F3" s="240"/>
      <c r="G3" s="240"/>
      <c r="H3" s="240"/>
      <c r="I3" s="240"/>
      <c r="J3" s="240"/>
      <c r="K3" s="240"/>
      <c r="L3" s="240"/>
      <c r="M3" s="240"/>
      <c r="N3" s="240"/>
      <c r="O3" s="240"/>
    </row>
    <row r="4" spans="1:16" s="2" customFormat="1" ht="34.5" customHeight="1">
      <c r="A4" s="258" t="s">
        <v>5</v>
      </c>
      <c r="B4" s="255" t="s">
        <v>6</v>
      </c>
      <c r="C4" s="252"/>
      <c r="D4" s="252"/>
      <c r="E4" s="256"/>
      <c r="F4" s="255" t="s">
        <v>7</v>
      </c>
      <c r="G4" s="256"/>
      <c r="H4" s="251" t="s">
        <v>8</v>
      </c>
      <c r="I4" s="252"/>
      <c r="J4" s="256"/>
      <c r="K4" s="251" t="s">
        <v>9</v>
      </c>
      <c r="L4" s="252"/>
      <c r="M4" s="252"/>
      <c r="N4" s="252"/>
      <c r="O4" s="253"/>
    </row>
    <row r="5" spans="1:16" s="2" customFormat="1" ht="40.5" customHeight="1">
      <c r="A5" s="259"/>
      <c r="B5" s="74" t="s">
        <v>10</v>
      </c>
      <c r="C5" s="75" t="s">
        <v>11</v>
      </c>
      <c r="D5" s="75" t="s">
        <v>12</v>
      </c>
      <c r="E5" s="75" t="s">
        <v>13</v>
      </c>
      <c r="F5" s="76" t="s">
        <v>14</v>
      </c>
      <c r="G5" s="76" t="s">
        <v>15</v>
      </c>
      <c r="H5" s="74" t="s">
        <v>16</v>
      </c>
      <c r="I5" s="74" t="s">
        <v>17</v>
      </c>
      <c r="J5" s="77" t="s">
        <v>18</v>
      </c>
      <c r="K5" s="78" t="s">
        <v>19</v>
      </c>
      <c r="L5" s="79" t="s">
        <v>20</v>
      </c>
      <c r="M5" s="78" t="s">
        <v>21</v>
      </c>
      <c r="N5" s="79" t="s">
        <v>22</v>
      </c>
      <c r="O5" s="80" t="s">
        <v>23</v>
      </c>
    </row>
    <row r="6" spans="1:16" s="2" customFormat="1" ht="28.5" customHeight="1">
      <c r="A6" s="185">
        <v>1</v>
      </c>
      <c r="B6" s="81">
        <v>2</v>
      </c>
      <c r="C6" s="81">
        <v>3</v>
      </c>
      <c r="D6" s="82">
        <v>4</v>
      </c>
      <c r="E6" s="82" t="s">
        <v>24</v>
      </c>
      <c r="F6" s="81">
        <v>6</v>
      </c>
      <c r="G6" s="81">
        <v>7</v>
      </c>
      <c r="H6" s="82">
        <v>8</v>
      </c>
      <c r="I6" s="82">
        <v>9</v>
      </c>
      <c r="J6" s="83">
        <v>10</v>
      </c>
      <c r="K6" s="78">
        <v>11</v>
      </c>
      <c r="L6" s="84">
        <v>12</v>
      </c>
      <c r="M6" s="85">
        <v>13</v>
      </c>
      <c r="N6" s="85">
        <v>14</v>
      </c>
      <c r="O6" s="80">
        <v>15</v>
      </c>
    </row>
    <row r="7" spans="1:16" s="3" customFormat="1" ht="12" customHeight="1">
      <c r="A7" s="86"/>
      <c r="B7" s="87"/>
      <c r="C7" s="87"/>
      <c r="D7" s="87"/>
      <c r="E7" s="107" t="s">
        <v>25</v>
      </c>
      <c r="F7" s="87"/>
      <c r="G7" s="87"/>
      <c r="H7" s="87"/>
      <c r="I7" s="87"/>
      <c r="J7" s="87"/>
      <c r="K7" s="107" t="s">
        <v>26</v>
      </c>
      <c r="L7" s="88" t="s">
        <v>27</v>
      </c>
      <c r="M7" s="88" t="s">
        <v>28</v>
      </c>
      <c r="N7" s="89" t="s">
        <v>29</v>
      </c>
      <c r="O7" s="90" t="s">
        <v>30</v>
      </c>
    </row>
    <row r="8" spans="1:16" ht="6" customHeight="1">
      <c r="A8" s="9"/>
      <c r="B8" s="122"/>
      <c r="C8" s="122"/>
      <c r="D8" s="122"/>
      <c r="E8" s="122"/>
      <c r="F8" s="122"/>
      <c r="G8" s="122"/>
      <c r="H8" s="122"/>
      <c r="I8" s="122"/>
      <c r="J8" s="122"/>
      <c r="K8" s="122"/>
      <c r="L8" s="123"/>
      <c r="M8" s="120"/>
      <c r="N8" s="120"/>
      <c r="O8" s="121"/>
    </row>
    <row r="9" spans="1:16" s="4" customFormat="1" ht="15" customHeight="1">
      <c r="A9" s="13" t="s">
        <v>31</v>
      </c>
      <c r="B9" s="202">
        <f>SUM(B10:B12)</f>
        <v>0</v>
      </c>
      <c r="C9" s="202">
        <f>SUM(C10:C12)</f>
        <v>0</v>
      </c>
      <c r="D9" s="202">
        <f>SUM(D10:D12)</f>
        <v>0</v>
      </c>
      <c r="E9" s="202">
        <f>B9-C9-D9</f>
        <v>0</v>
      </c>
      <c r="F9" s="202">
        <f>SUM(F10:F12)</f>
        <v>0</v>
      </c>
      <c r="G9" s="202">
        <f>SUM(G10:G12)</f>
        <v>0</v>
      </c>
      <c r="H9" s="202">
        <f>SUM(H10:H12)</f>
        <v>0</v>
      </c>
      <c r="I9" s="202">
        <f>SUM(I10:I12)</f>
        <v>0</v>
      </c>
      <c r="J9" s="206">
        <f>SUM(J10:J12)</f>
        <v>0</v>
      </c>
      <c r="K9" s="208">
        <f>_S_FSILO1-_S_FSDC11</f>
        <v>0</v>
      </c>
      <c r="L9" s="208">
        <f t="shared" ref="L9:M12" si="0">C9-F9</f>
        <v>0</v>
      </c>
      <c r="M9" s="208">
        <f t="shared" si="0"/>
        <v>0</v>
      </c>
      <c r="N9" s="208">
        <f t="shared" ref="N9:O12" si="1">F9-I9</f>
        <v>0</v>
      </c>
      <c r="O9" s="214">
        <f t="shared" si="1"/>
        <v>0</v>
      </c>
      <c r="P9" s="211"/>
    </row>
    <row r="10" spans="1:16" s="4" customFormat="1" ht="15" customHeight="1">
      <c r="A10" s="10" t="s">
        <v>32</v>
      </c>
      <c r="B10" s="125"/>
      <c r="C10" s="125"/>
      <c r="D10" s="125"/>
      <c r="E10" s="203">
        <f>B10-C10-D10</f>
        <v>0</v>
      </c>
      <c r="F10" s="125"/>
      <c r="G10" s="125"/>
      <c r="H10" s="125"/>
      <c r="I10" s="125"/>
      <c r="J10" s="138"/>
      <c r="K10" s="209">
        <f>B10-H10</f>
        <v>0</v>
      </c>
      <c r="L10" s="209">
        <f t="shared" si="0"/>
        <v>0</v>
      </c>
      <c r="M10" s="209">
        <f t="shared" si="0"/>
        <v>0</v>
      </c>
      <c r="N10" s="209">
        <f t="shared" si="1"/>
        <v>0</v>
      </c>
      <c r="O10" s="215">
        <f t="shared" si="1"/>
        <v>0</v>
      </c>
      <c r="P10" s="212"/>
    </row>
    <row r="11" spans="1:16" s="4" customFormat="1" ht="15" customHeight="1">
      <c r="A11" s="10" t="s">
        <v>33</v>
      </c>
      <c r="B11" s="125"/>
      <c r="C11" s="125"/>
      <c r="D11" s="125"/>
      <c r="E11" s="198">
        <f>B11-C11-D11</f>
        <v>0</v>
      </c>
      <c r="F11" s="125"/>
      <c r="G11" s="125"/>
      <c r="H11" s="125"/>
      <c r="I11" s="125"/>
      <c r="J11" s="138"/>
      <c r="K11" s="209">
        <f>B11-H11</f>
        <v>0</v>
      </c>
      <c r="L11" s="209">
        <f t="shared" si="0"/>
        <v>0</v>
      </c>
      <c r="M11" s="209">
        <f t="shared" si="0"/>
        <v>0</v>
      </c>
      <c r="N11" s="209">
        <f t="shared" si="1"/>
        <v>0</v>
      </c>
      <c r="O11" s="215">
        <f t="shared" si="1"/>
        <v>0</v>
      </c>
      <c r="P11" s="212"/>
    </row>
    <row r="12" spans="1:16" s="4" customFormat="1" ht="15" customHeight="1">
      <c r="A12" s="10" t="s">
        <v>34</v>
      </c>
      <c r="B12" s="126"/>
      <c r="C12" s="126"/>
      <c r="D12" s="126"/>
      <c r="E12" s="198">
        <f>B12-C12-D12</f>
        <v>0</v>
      </c>
      <c r="F12" s="126"/>
      <c r="G12" s="126"/>
      <c r="H12" s="126"/>
      <c r="I12" s="126"/>
      <c r="J12" s="207"/>
      <c r="K12" s="210">
        <f>B12-H12</f>
        <v>0</v>
      </c>
      <c r="L12" s="210">
        <f t="shared" si="0"/>
        <v>0</v>
      </c>
      <c r="M12" s="210">
        <f t="shared" si="0"/>
        <v>0</v>
      </c>
      <c r="N12" s="210">
        <f t="shared" si="1"/>
        <v>0</v>
      </c>
      <c r="O12" s="216">
        <f t="shared" si="1"/>
        <v>0</v>
      </c>
      <c r="P12" s="212"/>
    </row>
    <row r="13" spans="1:16" s="4" customFormat="1" ht="7.5" customHeight="1">
      <c r="A13" s="11"/>
      <c r="B13" s="146"/>
      <c r="C13" s="146"/>
      <c r="D13" s="146"/>
      <c r="E13" s="146"/>
      <c r="F13" s="146"/>
      <c r="G13" s="146"/>
      <c r="H13" s="146"/>
      <c r="I13" s="146"/>
      <c r="J13" s="146"/>
      <c r="K13" s="129"/>
      <c r="L13" s="130"/>
      <c r="M13" s="130"/>
      <c r="N13" s="130"/>
      <c r="O13" s="131"/>
      <c r="P13" s="5"/>
    </row>
    <row r="14" spans="1:16" s="4" customFormat="1" ht="15" customHeight="1">
      <c r="A14" s="13" t="s">
        <v>35</v>
      </c>
      <c r="B14" s="202">
        <f>B15+B16</f>
        <v>0</v>
      </c>
      <c r="C14" s="202">
        <f>C15+C16</f>
        <v>0</v>
      </c>
      <c r="D14" s="202">
        <f>D15+D16</f>
        <v>0</v>
      </c>
      <c r="E14" s="202">
        <f>B14-C14-D14</f>
        <v>0</v>
      </c>
      <c r="F14" s="202">
        <f t="shared" ref="F14:K14" si="2">F15+F16</f>
        <v>0</v>
      </c>
      <c r="G14" s="202">
        <f t="shared" si="2"/>
        <v>0</v>
      </c>
      <c r="H14" s="202">
        <f t="shared" si="2"/>
        <v>0</v>
      </c>
      <c r="I14" s="202">
        <f t="shared" si="2"/>
        <v>0</v>
      </c>
      <c r="J14" s="202">
        <f t="shared" si="2"/>
        <v>0</v>
      </c>
      <c r="K14" s="209">
        <f t="shared" si="2"/>
        <v>0</v>
      </c>
      <c r="L14" s="209">
        <f t="shared" ref="L14:M16" si="3">C14-F14</f>
        <v>0</v>
      </c>
      <c r="M14" s="209">
        <f t="shared" si="3"/>
        <v>0</v>
      </c>
      <c r="N14" s="209">
        <f t="shared" ref="N14:O16" si="4">F14-I14</f>
        <v>0</v>
      </c>
      <c r="O14" s="215">
        <f t="shared" si="4"/>
        <v>0</v>
      </c>
      <c r="P14" s="211"/>
    </row>
    <row r="15" spans="1:16" s="4" customFormat="1" ht="15" customHeight="1">
      <c r="A15" s="10" t="s">
        <v>32</v>
      </c>
      <c r="B15" s="125"/>
      <c r="C15" s="125"/>
      <c r="D15" s="125"/>
      <c r="E15" s="203">
        <f>B15-C15-D15</f>
        <v>0</v>
      </c>
      <c r="F15" s="125"/>
      <c r="G15" s="125"/>
      <c r="H15" s="125"/>
      <c r="I15" s="125"/>
      <c r="J15" s="125"/>
      <c r="K15" s="209">
        <f>B15-H15</f>
        <v>0</v>
      </c>
      <c r="L15" s="209">
        <f t="shared" si="3"/>
        <v>0</v>
      </c>
      <c r="M15" s="209">
        <f t="shared" si="3"/>
        <v>0</v>
      </c>
      <c r="N15" s="209">
        <f t="shared" si="4"/>
        <v>0</v>
      </c>
      <c r="O15" s="215">
        <f t="shared" si="4"/>
        <v>0</v>
      </c>
      <c r="P15" s="212"/>
    </row>
    <row r="16" spans="1:16" s="4" customFormat="1" ht="15" customHeight="1">
      <c r="A16" s="10" t="s">
        <v>33</v>
      </c>
      <c r="B16" s="125"/>
      <c r="C16" s="125"/>
      <c r="D16" s="125"/>
      <c r="E16" s="198">
        <f>B16-C16-D16</f>
        <v>0</v>
      </c>
      <c r="F16" s="125"/>
      <c r="G16" s="125"/>
      <c r="H16" s="125"/>
      <c r="I16" s="125"/>
      <c r="J16" s="125"/>
      <c r="K16" s="209">
        <f>B16-H16</f>
        <v>0</v>
      </c>
      <c r="L16" s="209">
        <f t="shared" si="3"/>
        <v>0</v>
      </c>
      <c r="M16" s="209">
        <f t="shared" si="3"/>
        <v>0</v>
      </c>
      <c r="N16" s="209">
        <f t="shared" si="4"/>
        <v>0</v>
      </c>
      <c r="O16" s="215">
        <f t="shared" si="4"/>
        <v>0</v>
      </c>
      <c r="P16" s="212"/>
    </row>
    <row r="17" spans="1:16" s="4" customFormat="1" ht="6" customHeight="1">
      <c r="A17" s="12"/>
      <c r="B17" s="146"/>
      <c r="C17" s="146"/>
      <c r="D17" s="146"/>
      <c r="E17" s="146"/>
      <c r="F17" s="146"/>
      <c r="G17" s="146"/>
      <c r="H17" s="146"/>
      <c r="I17" s="146"/>
      <c r="J17" s="146"/>
      <c r="K17" s="129"/>
      <c r="L17" s="130"/>
      <c r="M17" s="130"/>
      <c r="N17" s="130"/>
      <c r="O17" s="131"/>
      <c r="P17" s="5"/>
    </row>
    <row r="18" spans="1:16" s="4" customFormat="1" ht="15" customHeight="1">
      <c r="A18" s="13" t="s">
        <v>36</v>
      </c>
      <c r="B18" s="202">
        <f>B19+B20</f>
        <v>0</v>
      </c>
      <c r="C18" s="202">
        <f>C19+C20</f>
        <v>0</v>
      </c>
      <c r="D18" s="202">
        <f>D19+D20</f>
        <v>0</v>
      </c>
      <c r="E18" s="202">
        <f>B18-C18-D18</f>
        <v>0</v>
      </c>
      <c r="F18" s="202">
        <f t="shared" ref="F18:K18" si="5">F19+F20</f>
        <v>0</v>
      </c>
      <c r="G18" s="202">
        <f t="shared" si="5"/>
        <v>0</v>
      </c>
      <c r="H18" s="202">
        <f t="shared" si="5"/>
        <v>0</v>
      </c>
      <c r="I18" s="202">
        <f t="shared" si="5"/>
        <v>0</v>
      </c>
      <c r="J18" s="202">
        <f t="shared" si="5"/>
        <v>0</v>
      </c>
      <c r="K18" s="209">
        <f t="shared" si="5"/>
        <v>0</v>
      </c>
      <c r="L18" s="209">
        <f t="shared" ref="L18:M20" si="6">C18-F18</f>
        <v>0</v>
      </c>
      <c r="M18" s="209">
        <f t="shared" si="6"/>
        <v>0</v>
      </c>
      <c r="N18" s="209">
        <f t="shared" ref="N18:O20" si="7">F18-I18</f>
        <v>0</v>
      </c>
      <c r="O18" s="215">
        <f t="shared" si="7"/>
        <v>0</v>
      </c>
      <c r="P18" s="211"/>
    </row>
    <row r="19" spans="1:16" s="4" customFormat="1" ht="15" customHeight="1">
      <c r="A19" s="10" t="s">
        <v>32</v>
      </c>
      <c r="B19" s="125"/>
      <c r="C19" s="125"/>
      <c r="D19" s="125"/>
      <c r="E19" s="203">
        <f>B19-C19-D19</f>
        <v>0</v>
      </c>
      <c r="F19" s="125"/>
      <c r="G19" s="125"/>
      <c r="H19" s="125"/>
      <c r="I19" s="125"/>
      <c r="J19" s="125"/>
      <c r="K19" s="209">
        <f>B19-H19</f>
        <v>0</v>
      </c>
      <c r="L19" s="209">
        <f t="shared" si="6"/>
        <v>0</v>
      </c>
      <c r="M19" s="209">
        <f t="shared" si="6"/>
        <v>0</v>
      </c>
      <c r="N19" s="209">
        <f t="shared" si="7"/>
        <v>0</v>
      </c>
      <c r="O19" s="215">
        <f t="shared" si="7"/>
        <v>0</v>
      </c>
      <c r="P19" s="212"/>
    </row>
    <row r="20" spans="1:16" s="4" customFormat="1" ht="15" customHeight="1">
      <c r="A20" s="10" t="s">
        <v>33</v>
      </c>
      <c r="B20" s="125"/>
      <c r="C20" s="125"/>
      <c r="D20" s="125"/>
      <c r="E20" s="198">
        <f>B20-C20-D20</f>
        <v>0</v>
      </c>
      <c r="F20" s="125"/>
      <c r="G20" s="125"/>
      <c r="H20" s="125"/>
      <c r="I20" s="125"/>
      <c r="J20" s="125"/>
      <c r="K20" s="209">
        <f>B20-H20</f>
        <v>0</v>
      </c>
      <c r="L20" s="209">
        <f t="shared" si="6"/>
        <v>0</v>
      </c>
      <c r="M20" s="209">
        <f t="shared" si="6"/>
        <v>0</v>
      </c>
      <c r="N20" s="209">
        <f t="shared" si="7"/>
        <v>0</v>
      </c>
      <c r="O20" s="215">
        <f t="shared" si="7"/>
        <v>0</v>
      </c>
      <c r="P20" s="212"/>
    </row>
    <row r="21" spans="1:16" s="4" customFormat="1" ht="6" customHeight="1">
      <c r="A21" s="12"/>
      <c r="B21" s="127"/>
      <c r="C21" s="127"/>
      <c r="D21" s="127"/>
      <c r="E21" s="128"/>
      <c r="F21" s="127"/>
      <c r="G21" s="127"/>
      <c r="H21" s="127"/>
      <c r="I21" s="127"/>
      <c r="J21" s="127"/>
      <c r="K21" s="129"/>
      <c r="L21" s="127"/>
      <c r="M21" s="130"/>
      <c r="N21" s="130"/>
      <c r="O21" s="131"/>
      <c r="P21" s="5"/>
    </row>
    <row r="22" spans="1:16" s="4" customFormat="1" ht="15" customHeight="1">
      <c r="A22" s="13" t="s">
        <v>37</v>
      </c>
      <c r="B22" s="132"/>
      <c r="C22" s="132"/>
      <c r="D22" s="132"/>
      <c r="E22" s="198">
        <f>B22-C22-D22</f>
        <v>0</v>
      </c>
      <c r="F22" s="132"/>
      <c r="G22" s="132"/>
      <c r="H22" s="132"/>
      <c r="I22" s="132"/>
      <c r="J22" s="132"/>
      <c r="K22" s="209">
        <f>B22-H22</f>
        <v>0</v>
      </c>
      <c r="L22" s="209">
        <f>C22-F22</f>
        <v>0</v>
      </c>
      <c r="M22" s="209">
        <f>D22-G22</f>
        <v>0</v>
      </c>
      <c r="N22" s="209">
        <f>F22-I22</f>
        <v>0</v>
      </c>
      <c r="O22" s="215">
        <f>G22-J22</f>
        <v>0</v>
      </c>
      <c r="P22" s="211"/>
    </row>
    <row r="23" spans="1:16" s="4" customFormat="1" ht="6" customHeight="1">
      <c r="A23" s="14"/>
      <c r="B23" s="146"/>
      <c r="C23" s="146"/>
      <c r="D23" s="146"/>
      <c r="E23" s="146"/>
      <c r="F23" s="146"/>
      <c r="G23" s="146"/>
      <c r="H23" s="146"/>
      <c r="I23" s="146"/>
      <c r="J23" s="146"/>
      <c r="K23" s="133"/>
      <c r="L23" s="133"/>
      <c r="M23" s="133"/>
      <c r="N23" s="133"/>
      <c r="O23" s="134"/>
      <c r="P23" s="5"/>
    </row>
    <row r="24" spans="1:16" s="4" customFormat="1" ht="18.75" customHeight="1">
      <c r="A24" s="15" t="s">
        <v>38</v>
      </c>
      <c r="B24" s="202">
        <f t="shared" ref="B24:K24" si="8">B9+B14+B18+B22</f>
        <v>0</v>
      </c>
      <c r="C24" s="202">
        <f t="shared" si="8"/>
        <v>0</v>
      </c>
      <c r="D24" s="202">
        <f t="shared" si="8"/>
        <v>0</v>
      </c>
      <c r="E24" s="202">
        <f t="shared" si="8"/>
        <v>0</v>
      </c>
      <c r="F24" s="202">
        <f t="shared" si="8"/>
        <v>0</v>
      </c>
      <c r="G24" s="202">
        <f t="shared" si="8"/>
        <v>0</v>
      </c>
      <c r="H24" s="202">
        <f t="shared" si="8"/>
        <v>0</v>
      </c>
      <c r="I24" s="202">
        <f t="shared" si="8"/>
        <v>0</v>
      </c>
      <c r="J24" s="202">
        <f t="shared" si="8"/>
        <v>0</v>
      </c>
      <c r="K24" s="209">
        <f t="shared" si="8"/>
        <v>0</v>
      </c>
      <c r="L24" s="209">
        <f>C24-F24</f>
        <v>0</v>
      </c>
      <c r="M24" s="209">
        <f>D24-G24</f>
        <v>0</v>
      </c>
      <c r="N24" s="209">
        <f>F24-I24</f>
        <v>0</v>
      </c>
      <c r="O24" s="215">
        <f>G24-J24</f>
        <v>0</v>
      </c>
      <c r="P24" s="211"/>
    </row>
    <row r="25" spans="1:16" s="4" customFormat="1" ht="6" customHeight="1">
      <c r="A25" s="14"/>
      <c r="B25" s="146"/>
      <c r="C25" s="146"/>
      <c r="D25" s="146"/>
      <c r="E25" s="146"/>
      <c r="F25" s="146"/>
      <c r="G25" s="146"/>
      <c r="H25" s="146"/>
      <c r="I25" s="146"/>
      <c r="J25" s="135"/>
      <c r="K25" s="136"/>
      <c r="L25" s="136"/>
      <c r="M25" s="136"/>
      <c r="N25" s="136"/>
      <c r="O25" s="137"/>
    </row>
    <row r="26" spans="1:16" s="4" customFormat="1" ht="15" customHeight="1">
      <c r="A26" s="13" t="s">
        <v>39</v>
      </c>
      <c r="B26" s="202">
        <f>B27+B28</f>
        <v>0</v>
      </c>
      <c r="C26" s="202">
        <f>C27+C28</f>
        <v>0</v>
      </c>
      <c r="D26" s="202">
        <f>D27+D28</f>
        <v>0</v>
      </c>
      <c r="E26" s="202">
        <f>B26-C26-D26</f>
        <v>0</v>
      </c>
      <c r="F26" s="202">
        <f t="shared" ref="F26:K26" si="9">F27+F28</f>
        <v>0</v>
      </c>
      <c r="G26" s="202">
        <f t="shared" si="9"/>
        <v>0</v>
      </c>
      <c r="H26" s="202">
        <f t="shared" si="9"/>
        <v>0</v>
      </c>
      <c r="I26" s="202">
        <f t="shared" si="9"/>
        <v>0</v>
      </c>
      <c r="J26" s="202">
        <f t="shared" si="9"/>
        <v>0</v>
      </c>
      <c r="K26" s="209">
        <f t="shared" si="9"/>
        <v>0</v>
      </c>
      <c r="L26" s="209">
        <f t="shared" ref="L26:M28" si="10">C26-F26</f>
        <v>0</v>
      </c>
      <c r="M26" s="209">
        <f t="shared" si="10"/>
        <v>0</v>
      </c>
      <c r="N26" s="209">
        <f t="shared" ref="N26:O28" si="11">F26-I26</f>
        <v>0</v>
      </c>
      <c r="O26" s="215">
        <f t="shared" si="11"/>
        <v>0</v>
      </c>
      <c r="P26" s="213"/>
    </row>
    <row r="27" spans="1:16" s="4" customFormat="1" ht="15" customHeight="1">
      <c r="A27" s="10" t="s">
        <v>32</v>
      </c>
      <c r="B27" s="132"/>
      <c r="C27" s="132"/>
      <c r="D27" s="132"/>
      <c r="E27" s="203">
        <f>B27-C27-D27</f>
        <v>0</v>
      </c>
      <c r="F27" s="132"/>
      <c r="G27" s="132"/>
      <c r="H27" s="132"/>
      <c r="I27" s="132"/>
      <c r="J27" s="132"/>
      <c r="K27" s="209">
        <f>B27-H27</f>
        <v>0</v>
      </c>
      <c r="L27" s="209">
        <f t="shared" si="10"/>
        <v>0</v>
      </c>
      <c r="M27" s="209">
        <f t="shared" si="10"/>
        <v>0</v>
      </c>
      <c r="N27" s="209">
        <f t="shared" si="11"/>
        <v>0</v>
      </c>
      <c r="O27" s="215">
        <f t="shared" si="11"/>
        <v>0</v>
      </c>
      <c r="P27" s="213"/>
    </row>
    <row r="28" spans="1:16" s="4" customFormat="1" ht="15" customHeight="1">
      <c r="A28" s="10" t="s">
        <v>40</v>
      </c>
      <c r="B28" s="125"/>
      <c r="C28" s="125"/>
      <c r="D28" s="125"/>
      <c r="E28" s="198">
        <f>B28-C28-D28</f>
        <v>0</v>
      </c>
      <c r="F28" s="132"/>
      <c r="G28" s="125"/>
      <c r="H28" s="125"/>
      <c r="I28" s="125"/>
      <c r="J28" s="138"/>
      <c r="K28" s="209">
        <f>B28-H28</f>
        <v>0</v>
      </c>
      <c r="L28" s="209">
        <f t="shared" si="10"/>
        <v>0</v>
      </c>
      <c r="M28" s="209">
        <f t="shared" si="10"/>
        <v>0</v>
      </c>
      <c r="N28" s="209">
        <f t="shared" si="11"/>
        <v>0</v>
      </c>
      <c r="O28" s="215">
        <f t="shared" si="11"/>
        <v>0</v>
      </c>
      <c r="P28" s="213"/>
    </row>
    <row r="29" spans="1:16" s="4" customFormat="1" ht="6" customHeight="1">
      <c r="A29" s="16"/>
      <c r="B29" s="139"/>
      <c r="C29" s="139"/>
      <c r="D29" s="139"/>
      <c r="E29" s="140"/>
      <c r="F29" s="140"/>
      <c r="G29" s="139"/>
      <c r="H29" s="139"/>
      <c r="I29" s="139"/>
      <c r="J29" s="141"/>
      <c r="K29" s="139"/>
      <c r="L29" s="139"/>
      <c r="M29" s="139"/>
      <c r="N29" s="139"/>
      <c r="O29" s="142"/>
    </row>
    <row r="30" spans="1:16" s="4" customFormat="1" ht="15" customHeight="1">
      <c r="A30" s="13" t="s">
        <v>41</v>
      </c>
      <c r="B30" s="132"/>
      <c r="C30" s="132"/>
      <c r="D30" s="132"/>
      <c r="E30" s="198">
        <f>B30-C30-D30</f>
        <v>0</v>
      </c>
      <c r="F30" s="132"/>
      <c r="G30" s="132"/>
      <c r="H30" s="132"/>
      <c r="I30" s="132"/>
      <c r="J30" s="143"/>
      <c r="K30" s="209">
        <f>B30-H30</f>
        <v>0</v>
      </c>
      <c r="L30" s="209">
        <f>C30-F30</f>
        <v>0</v>
      </c>
      <c r="M30" s="209">
        <f>D30-G30</f>
        <v>0</v>
      </c>
      <c r="N30" s="209">
        <f>F30-I30</f>
        <v>0</v>
      </c>
      <c r="O30" s="215">
        <f>G30-J30</f>
        <v>0</v>
      </c>
      <c r="P30" s="213"/>
    </row>
    <row r="31" spans="1:16" s="4" customFormat="1" ht="6" customHeight="1">
      <c r="A31" s="17"/>
      <c r="B31" s="144"/>
      <c r="C31" s="144"/>
      <c r="D31" s="144"/>
      <c r="E31" s="145"/>
      <c r="F31" s="217"/>
      <c r="G31" s="146"/>
      <c r="H31" s="146"/>
      <c r="I31" s="146"/>
      <c r="J31" s="146"/>
      <c r="K31" s="147"/>
      <c r="L31" s="19"/>
      <c r="M31" s="19"/>
      <c r="N31" s="19"/>
      <c r="O31" s="148"/>
      <c r="P31" s="213"/>
    </row>
    <row r="32" spans="1:16" s="4" customFormat="1" ht="15" customHeight="1">
      <c r="A32" s="17" t="s">
        <v>42</v>
      </c>
      <c r="B32" s="132"/>
      <c r="C32" s="132"/>
      <c r="D32" s="132"/>
      <c r="E32" s="198">
        <f>B32-C32-D32</f>
        <v>0</v>
      </c>
      <c r="F32" s="132"/>
      <c r="G32" s="132"/>
      <c r="H32" s="132"/>
      <c r="I32" s="132"/>
      <c r="J32" s="143"/>
      <c r="K32" s="209">
        <f>B32-H32</f>
        <v>0</v>
      </c>
      <c r="L32" s="209">
        <f>C32-F32</f>
        <v>0</v>
      </c>
      <c r="M32" s="209">
        <f>D32-G32</f>
        <v>0</v>
      </c>
      <c r="N32" s="209">
        <f>F32-I32</f>
        <v>0</v>
      </c>
      <c r="O32" s="215">
        <f>G32-J32</f>
        <v>0</v>
      </c>
      <c r="P32" s="213"/>
    </row>
    <row r="33" spans="1:16" s="4" customFormat="1" ht="6" customHeight="1" thickBot="1">
      <c r="A33" s="14"/>
      <c r="B33" s="18"/>
      <c r="C33" s="18"/>
      <c r="D33" s="18"/>
      <c r="E33" s="18"/>
      <c r="F33" s="18"/>
      <c r="G33" s="18"/>
      <c r="H33" s="18"/>
      <c r="I33" s="18"/>
      <c r="J33" s="19"/>
      <c r="K33" s="20"/>
      <c r="L33" s="149"/>
      <c r="M33" s="149"/>
      <c r="N33" s="149"/>
      <c r="O33" s="150"/>
    </row>
    <row r="34" spans="1:16" s="4" customFormat="1" ht="18" customHeight="1" thickBot="1">
      <c r="A34" s="21" t="s">
        <v>43</v>
      </c>
      <c r="B34" s="22"/>
      <c r="C34" s="22"/>
      <c r="D34" s="22"/>
      <c r="E34" s="22"/>
      <c r="F34" s="200">
        <f>F24+F26+F32+F30</f>
        <v>0</v>
      </c>
      <c r="G34" s="200">
        <f>G24+G26+G32+G30</f>
        <v>0</v>
      </c>
      <c r="H34" s="200">
        <f>H24+H26+H32+H30</f>
        <v>0</v>
      </c>
      <c r="I34" s="200">
        <f>I24+I26+I32+I30</f>
        <v>0</v>
      </c>
      <c r="J34" s="201">
        <f>J24+J26+J32+J30</f>
        <v>0</v>
      </c>
      <c r="K34" s="199"/>
      <c r="L34" s="22"/>
      <c r="M34" s="22"/>
      <c r="N34" s="22"/>
      <c r="O34" s="218"/>
    </row>
    <row r="35" spans="1:16" s="4" customFormat="1" ht="8.25" customHeight="1"/>
    <row r="36" spans="1:16" s="4" customFormat="1" ht="14.15" customHeight="1">
      <c r="A36" s="239" t="s">
        <v>44</v>
      </c>
      <c r="B36" s="240"/>
      <c r="C36" s="23"/>
      <c r="D36" s="23"/>
      <c r="E36" s="23"/>
      <c r="F36" s="23"/>
      <c r="G36" s="23"/>
      <c r="H36" s="23"/>
      <c r="I36" s="23"/>
      <c r="J36" s="23"/>
      <c r="K36" s="23"/>
    </row>
    <row r="37" spans="1:16">
      <c r="A37" s="4" t="s">
        <v>45</v>
      </c>
      <c r="B37" s="4"/>
      <c r="C37" s="4"/>
      <c r="D37" s="4"/>
      <c r="E37" s="4"/>
      <c r="F37" s="4"/>
      <c r="G37" s="4"/>
    </row>
    <row r="38" spans="1:16">
      <c r="A38" s="4" t="s">
        <v>46</v>
      </c>
      <c r="B38" s="4"/>
      <c r="C38" s="4"/>
      <c r="D38" s="4"/>
      <c r="E38" s="4"/>
      <c r="F38" s="4"/>
      <c r="G38" s="4"/>
    </row>
    <row r="39" spans="1:16" ht="13" customHeight="1" thickBot="1">
      <c r="A39" s="24" t="s">
        <v>47</v>
      </c>
      <c r="B39" s="25"/>
      <c r="C39" s="26"/>
      <c r="D39" s="26"/>
      <c r="E39" s="26"/>
      <c r="F39" s="26"/>
      <c r="G39" s="26"/>
      <c r="H39" s="26"/>
      <c r="I39" s="26"/>
      <c r="J39" s="26"/>
      <c r="K39" s="26"/>
      <c r="L39" s="26"/>
      <c r="M39" s="27"/>
      <c r="N39" s="27"/>
      <c r="O39" s="27"/>
      <c r="P39" s="7"/>
    </row>
    <row r="40" spans="1:16">
      <c r="A40" s="241" t="s">
        <v>48</v>
      </c>
      <c r="B40" s="242"/>
      <c r="C40" s="242"/>
      <c r="D40" s="242"/>
      <c r="E40" s="242"/>
      <c r="F40" s="242"/>
      <c r="G40" s="242"/>
      <c r="H40" s="242"/>
      <c r="I40" s="242"/>
      <c r="J40" s="242"/>
      <c r="K40" s="242"/>
      <c r="L40" s="242"/>
      <c r="M40" s="242"/>
      <c r="N40" s="242"/>
      <c r="O40" s="243"/>
    </row>
    <row r="41" spans="1:16">
      <c r="A41" s="244"/>
      <c r="B41" s="245"/>
      <c r="C41" s="245"/>
      <c r="D41" s="245"/>
      <c r="E41" s="245"/>
      <c r="F41" s="245"/>
      <c r="G41" s="245"/>
      <c r="H41" s="245"/>
      <c r="I41" s="245"/>
      <c r="J41" s="245"/>
      <c r="K41" s="245"/>
      <c r="L41" s="245"/>
      <c r="M41" s="245"/>
      <c r="N41" s="245"/>
      <c r="O41" s="246"/>
    </row>
    <row r="42" spans="1:16">
      <c r="A42" s="244"/>
      <c r="B42" s="245"/>
      <c r="C42" s="245"/>
      <c r="D42" s="245"/>
      <c r="E42" s="245"/>
      <c r="F42" s="245"/>
      <c r="G42" s="245"/>
      <c r="H42" s="245"/>
      <c r="I42" s="245"/>
      <c r="J42" s="245"/>
      <c r="K42" s="245"/>
      <c r="L42" s="245"/>
      <c r="M42" s="245"/>
      <c r="N42" s="245"/>
      <c r="O42" s="246"/>
    </row>
    <row r="43" spans="1:16">
      <c r="A43" s="244"/>
      <c r="B43" s="245"/>
      <c r="C43" s="245"/>
      <c r="D43" s="245"/>
      <c r="E43" s="245"/>
      <c r="F43" s="245"/>
      <c r="G43" s="245"/>
      <c r="H43" s="245"/>
      <c r="I43" s="245"/>
      <c r="J43" s="245"/>
      <c r="K43" s="245"/>
      <c r="L43" s="245"/>
      <c r="M43" s="245"/>
      <c r="N43" s="245"/>
      <c r="O43" s="246"/>
    </row>
    <row r="44" spans="1:16" ht="13" customHeight="1" thickBot="1">
      <c r="A44" s="247"/>
      <c r="B44" s="248"/>
      <c r="C44" s="248"/>
      <c r="D44" s="248"/>
      <c r="E44" s="248"/>
      <c r="F44" s="248"/>
      <c r="G44" s="248"/>
      <c r="H44" s="248"/>
      <c r="I44" s="248"/>
      <c r="J44" s="248"/>
      <c r="K44" s="248"/>
      <c r="L44" s="248"/>
      <c r="M44" s="248"/>
      <c r="N44" s="248"/>
      <c r="O44" s="249"/>
    </row>
  </sheetData>
  <mergeCells count="12">
    <mergeCell ref="A36:B36"/>
    <mergeCell ref="A40:O44"/>
    <mergeCell ref="B1:C1"/>
    <mergeCell ref="K4:O4"/>
    <mergeCell ref="A3:O3"/>
    <mergeCell ref="F4:G4"/>
    <mergeCell ref="A2:O2"/>
    <mergeCell ref="B4:E4"/>
    <mergeCell ref="A4:A5"/>
    <mergeCell ref="D1:H1"/>
    <mergeCell ref="H4:J4"/>
    <mergeCell ref="M1:N1"/>
  </mergeCells>
  <dataValidations count="2">
    <dataValidation operator="greaterThanOrEqual" allowBlank="1" showInputMessage="1" showErrorMessage="1" sqref="A4:B7 A27:D28 A30 A39:A40 B29:G29 B31:E31 B39:P39 C5:O7 F4 F27:G28 H4 H28:J29 K4:O4 K29:O29 K31 M9:P24 M26:O28 M30:O32" xr:uid="{00000000-0002-0000-0000-000000000000}"/>
    <dataValidation type="decimal" operator="greaterThanOrEqual" allowBlank="1" showInputMessage="1" showErrorMessage="1" sqref="B10:D12 B15:D16 B19:D22 B26:D26 B30:D30 B32:D32 F10:G12 F15:G16 F19:G22 F26:K26 F30:G30 F32:G32 G31 I10:J12 I15:J16 I19:J22 I30:J32" xr:uid="{00000000-0002-0000-0000-000001000000}">
      <formula1>0</formula1>
    </dataValidation>
  </dataValidations>
  <hyperlinks>
    <hyperlink ref="D1" r:id="rId1" xr:uid="{00000000-0004-0000-0000-000000000000}"/>
  </hyperlinks>
  <printOptions horizontalCentered="1" gridLines="1"/>
  <pageMargins left="0.19685039370078741" right="0.19685039370078741" top="0.98425196850393704" bottom="0.98425196850393704" header="0.51181102362204722" footer="0.51181102362204722"/>
  <pageSetup paperSize="9" scale="6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F35"/>
  <sheetViews>
    <sheetView showGridLines="0" topLeftCell="A7" zoomScale="110" zoomScaleNormal="110" zoomScaleSheetLayoutView="75" workbookViewId="0">
      <selection activeCell="D11" sqref="D11"/>
    </sheetView>
  </sheetViews>
  <sheetFormatPr baseColWidth="10" defaultColWidth="11.453125" defaultRowHeight="12.5"/>
  <cols>
    <col min="1" max="1" width="28" style="1" customWidth="1"/>
    <col min="2" max="2" width="65.7265625" style="1" customWidth="1"/>
    <col min="3" max="3" width="16.54296875" style="1" customWidth="1"/>
    <col min="4" max="4" width="20" style="6" customWidth="1"/>
    <col min="5" max="5" width="29.453125" style="1" bestFit="1" customWidth="1"/>
    <col min="6" max="6" width="11.453125" style="1" customWidth="1"/>
    <col min="7" max="16384" width="11.453125" style="1"/>
  </cols>
  <sheetData>
    <row r="1" spans="1:6" ht="31.5" customHeight="1">
      <c r="A1" s="197" t="str">
        <f t="array" ref="A1">[1]!_nom</f>
        <v>TEXTAREA_</v>
      </c>
      <c r="B1" s="124"/>
      <c r="C1" s="196" t="s">
        <v>49</v>
      </c>
      <c r="D1" s="195" t="s">
        <v>2</v>
      </c>
      <c r="F1" s="4"/>
    </row>
    <row r="2" spans="1:6" ht="16" customHeight="1" thickBot="1">
      <c r="A2" s="269" t="s">
        <v>50</v>
      </c>
      <c r="B2" s="240"/>
      <c r="C2" s="240"/>
      <c r="D2" s="240"/>
    </row>
    <row r="3" spans="1:6" ht="35.25" customHeight="1">
      <c r="A3" s="273" t="s">
        <v>51</v>
      </c>
      <c r="B3" s="274"/>
      <c r="C3" s="102"/>
      <c r="D3" s="103"/>
    </row>
    <row r="4" spans="1:6" ht="15" customHeight="1">
      <c r="A4" s="109" t="s">
        <v>52</v>
      </c>
      <c r="B4" s="275" t="s">
        <v>53</v>
      </c>
      <c r="C4" s="276"/>
      <c r="D4" s="172">
        <f t="array" ref="D4">[2]!_2082_5b</f>
        <v>0</v>
      </c>
      <c r="E4" s="219"/>
    </row>
    <row r="5" spans="1:6" ht="15" customHeight="1">
      <c r="A5" s="220" t="s">
        <v>54</v>
      </c>
      <c r="B5" s="91" t="s">
        <v>55</v>
      </c>
      <c r="C5" s="92"/>
      <c r="D5" s="116"/>
    </row>
    <row r="6" spans="1:6" ht="9.75" customHeight="1">
      <c r="A6" s="9"/>
      <c r="B6" s="28"/>
      <c r="C6" s="29"/>
      <c r="D6" s="117"/>
    </row>
    <row r="7" spans="1:6" ht="15" customHeight="1">
      <c r="A7" s="220">
        <v>2111</v>
      </c>
      <c r="B7" s="91" t="s">
        <v>56</v>
      </c>
      <c r="C7" s="92"/>
      <c r="D7" s="173">
        <f t="array" ref="D7">[2]!_2111b</f>
        <v>0</v>
      </c>
    </row>
    <row r="8" spans="1:6" ht="13" customHeight="1">
      <c r="A8" s="221" t="s">
        <v>57</v>
      </c>
      <c r="B8" s="165" t="s">
        <v>58</v>
      </c>
      <c r="C8" s="92"/>
      <c r="D8" s="173">
        <f t="array" ref="D8">[2]!_211b</f>
        <v>0</v>
      </c>
    </row>
    <row r="9" spans="1:6" ht="15" customHeight="1">
      <c r="A9" s="220" t="s">
        <v>59</v>
      </c>
      <c r="B9" s="91" t="s">
        <v>60</v>
      </c>
      <c r="C9" s="92"/>
      <c r="D9" s="173">
        <f t="array" ref="D9">[2]!_213b</f>
        <v>0</v>
      </c>
    </row>
    <row r="10" spans="1:6" ht="15" customHeight="1">
      <c r="A10" s="220" t="s">
        <v>61</v>
      </c>
      <c r="B10" s="28" t="s">
        <v>62</v>
      </c>
      <c r="C10" s="29"/>
      <c r="D10" s="174">
        <f t="array" ref="D10">[2]!_214b</f>
        <v>0</v>
      </c>
    </row>
    <row r="11" spans="1:6" ht="15" customHeight="1">
      <c r="A11" s="220" t="s">
        <v>63</v>
      </c>
      <c r="B11" s="91" t="s">
        <v>64</v>
      </c>
      <c r="C11" s="92"/>
      <c r="D11" s="174">
        <f t="array" ref="D11">[2]!_21315_2145b</f>
        <v>0</v>
      </c>
    </row>
    <row r="12" spans="1:6" ht="15" customHeight="1">
      <c r="A12" s="220">
        <v>2312</v>
      </c>
      <c r="B12" s="186" t="s">
        <v>65</v>
      </c>
      <c r="C12" s="92"/>
      <c r="D12" s="173">
        <f t="array" ref="D12">[2]!_2312b</f>
        <v>0</v>
      </c>
      <c r="E12" s="114"/>
    </row>
    <row r="13" spans="1:6" ht="15" customHeight="1">
      <c r="A13" s="9" t="s">
        <v>66</v>
      </c>
      <c r="B13" s="28" t="s">
        <v>67</v>
      </c>
      <c r="C13" s="29"/>
      <c r="D13" s="173">
        <f t="array" ref="D13">[2]!_2313_4_8b</f>
        <v>0</v>
      </c>
    </row>
    <row r="14" spans="1:6" ht="15" customHeight="1">
      <c r="A14" s="220">
        <v>238</v>
      </c>
      <c r="B14" s="91" t="s">
        <v>68</v>
      </c>
      <c r="C14" s="92"/>
      <c r="D14" s="173">
        <f t="array" ref="D14">[2]!_238b</f>
        <v>0</v>
      </c>
    </row>
    <row r="15" spans="1:6" ht="6" customHeight="1" thickBot="1">
      <c r="A15" s="31"/>
      <c r="B15" s="222"/>
      <c r="C15" s="44"/>
      <c r="D15" s="118"/>
    </row>
    <row r="16" spans="1:6" ht="21" customHeight="1" thickBot="1">
      <c r="A16" s="93" t="s">
        <v>69</v>
      </c>
      <c r="B16" s="94"/>
      <c r="C16" s="110"/>
      <c r="D16" s="229">
        <f>SUM(D4:D5,D7:D14)</f>
        <v>0</v>
      </c>
    </row>
    <row r="17" spans="1:5" ht="6" customHeight="1">
      <c r="A17" s="223"/>
      <c r="B17" s="224"/>
      <c r="C17" s="225"/>
      <c r="D17" s="115"/>
    </row>
    <row r="18" spans="1:5" ht="18" customHeight="1">
      <c r="A18" s="272" t="s">
        <v>70</v>
      </c>
      <c r="B18" s="265"/>
      <c r="C18" s="44"/>
      <c r="D18" s="30"/>
    </row>
    <row r="19" spans="1:5" ht="6" customHeight="1">
      <c r="A19" s="34"/>
      <c r="B19" s="226"/>
      <c r="C19" s="44"/>
      <c r="D19" s="30"/>
    </row>
    <row r="20" spans="1:5" ht="15" customHeight="1">
      <c r="A20" s="262" t="s">
        <v>71</v>
      </c>
      <c r="B20" s="263"/>
      <c r="C20" s="111"/>
      <c r="D20" s="204">
        <f>_S_FSDC1</f>
        <v>0</v>
      </c>
    </row>
    <row r="21" spans="1:5" ht="15" customHeight="1">
      <c r="A21" s="264" t="s">
        <v>72</v>
      </c>
      <c r="B21" s="265"/>
      <c r="C21" s="112"/>
      <c r="D21" s="204">
        <f>_S_FSDC14</f>
        <v>0</v>
      </c>
    </row>
    <row r="22" spans="1:5" ht="15" customHeight="1">
      <c r="A22" s="262" t="s">
        <v>73</v>
      </c>
      <c r="B22" s="263"/>
      <c r="C22" s="112"/>
      <c r="D22" s="204">
        <f>_rfsdc15</f>
        <v>0</v>
      </c>
    </row>
    <row r="23" spans="1:5" ht="15" customHeight="1">
      <c r="A23" s="270" t="s">
        <v>64</v>
      </c>
      <c r="B23" s="271"/>
      <c r="C23" s="113"/>
      <c r="D23" s="204">
        <f>_bfsdc1</f>
        <v>0</v>
      </c>
    </row>
    <row r="24" spans="1:5" ht="6" customHeight="1" thickBot="1">
      <c r="A24" s="63"/>
      <c r="B24" s="227"/>
      <c r="C24" s="228"/>
      <c r="D24" s="119"/>
    </row>
    <row r="25" spans="1:5" ht="21" customHeight="1" thickBot="1">
      <c r="A25" s="97" t="s">
        <v>74</v>
      </c>
      <c r="B25" s="96"/>
      <c r="C25" s="95"/>
      <c r="D25" s="230">
        <f>SUM(D20:D23)</f>
        <v>0</v>
      </c>
    </row>
    <row r="26" spans="1:5" ht="6" customHeight="1" thickBot="1">
      <c r="D26" s="66"/>
    </row>
    <row r="27" spans="1:5" ht="21" customHeight="1" thickBot="1">
      <c r="C27" s="33" t="s">
        <v>75</v>
      </c>
      <c r="D27" s="230">
        <f>_S_FSFCT1-_S_FSFCT2</f>
        <v>0</v>
      </c>
    </row>
    <row r="28" spans="1:5" ht="12.75" customHeight="1">
      <c r="D28" s="35"/>
    </row>
    <row r="29" spans="1:5" ht="15" customHeight="1">
      <c r="A29" s="43" t="s">
        <v>76</v>
      </c>
    </row>
    <row r="30" spans="1:5" ht="15" customHeight="1">
      <c r="A30" s="266" t="s">
        <v>48</v>
      </c>
      <c r="B30" s="267"/>
      <c r="C30" s="268"/>
      <c r="D30" s="231">
        <v>0</v>
      </c>
      <c r="E30" s="1" t="s">
        <v>77</v>
      </c>
    </row>
    <row r="31" spans="1:5" ht="15" customHeight="1">
      <c r="D31" s="1"/>
    </row>
    <row r="32" spans="1:5" ht="15" customHeight="1">
      <c r="D32" s="1"/>
    </row>
    <row r="33" spans="1:4" ht="15" customHeight="1">
      <c r="D33" s="1"/>
    </row>
    <row r="34" spans="1:4" ht="15" customHeight="1">
      <c r="A34" s="36"/>
      <c r="B34" s="36"/>
      <c r="C34" s="36"/>
      <c r="D34" s="37"/>
    </row>
    <row r="35" spans="1:4" ht="13" customHeight="1">
      <c r="A35" s="36"/>
      <c r="B35" s="36"/>
      <c r="C35" s="36"/>
      <c r="D35" s="37"/>
    </row>
  </sheetData>
  <mergeCells count="9">
    <mergeCell ref="A20:B20"/>
    <mergeCell ref="A21:B21"/>
    <mergeCell ref="A30:C30"/>
    <mergeCell ref="A2:D2"/>
    <mergeCell ref="A23:B23"/>
    <mergeCell ref="A18:B18"/>
    <mergeCell ref="A3:B3"/>
    <mergeCell ref="B4:C4"/>
    <mergeCell ref="A22:B22"/>
  </mergeCells>
  <printOptions horizontalCentered="1" gridLines="1"/>
  <pageMargins left="0.19685039370078741" right="0.19685039370078741" top="0.59055118110236227" bottom="0.51181102362204722" header="0.51181102362204722" footer="0.23622047244094491"/>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J40"/>
  <sheetViews>
    <sheetView showGridLines="0" tabSelected="1" topLeftCell="A9" zoomScale="120" zoomScaleNormal="120" workbookViewId="0">
      <selection activeCell="C19" sqref="C19"/>
    </sheetView>
  </sheetViews>
  <sheetFormatPr baseColWidth="10" defaultColWidth="11.453125" defaultRowHeight="14"/>
  <cols>
    <col min="1" max="1" width="41.26953125" style="32" customWidth="1"/>
    <col min="2" max="3" width="16.7265625" style="32" customWidth="1"/>
    <col min="4" max="5" width="1.7265625" style="32" customWidth="1"/>
    <col min="6" max="6" width="41.26953125" style="32" customWidth="1"/>
    <col min="7" max="8" width="16.7265625" style="32" customWidth="1"/>
    <col min="9" max="9" width="11.453125" style="32" customWidth="1"/>
    <col min="10" max="16384" width="11.453125" style="32"/>
  </cols>
  <sheetData>
    <row r="1" spans="1:10" s="1" customFormat="1" ht="31.5" customHeight="1">
      <c r="A1" s="197" t="str">
        <f t="array" ref="A1">[1]!_nom</f>
        <v>TEXTAREA_</v>
      </c>
      <c r="B1" s="124"/>
      <c r="D1" s="8"/>
      <c r="G1" s="277" t="s">
        <v>78</v>
      </c>
      <c r="H1" s="277"/>
      <c r="I1" s="278" t="s">
        <v>2</v>
      </c>
      <c r="J1" s="278"/>
    </row>
    <row r="2" spans="1:10" ht="18.649999999999999" customHeight="1">
      <c r="A2" s="280" t="s">
        <v>79</v>
      </c>
      <c r="B2" s="240"/>
      <c r="C2" s="240"/>
      <c r="D2" s="44"/>
      <c r="E2" s="1"/>
      <c r="F2" s="280" t="s">
        <v>80</v>
      </c>
      <c r="G2" s="240"/>
      <c r="H2" s="240"/>
    </row>
    <row r="3" spans="1:10" ht="6" customHeight="1" thickBot="1">
      <c r="D3" s="44"/>
      <c r="E3" s="45"/>
    </row>
    <row r="4" spans="1:10" s="47" customFormat="1" ht="33" customHeight="1">
      <c r="A4" s="99"/>
      <c r="B4" s="100" t="s">
        <v>81</v>
      </c>
      <c r="C4" s="101" t="s">
        <v>82</v>
      </c>
      <c r="D4" s="46"/>
      <c r="F4" s="99"/>
      <c r="G4" s="100" t="s">
        <v>83</v>
      </c>
      <c r="H4" s="101" t="s">
        <v>84</v>
      </c>
    </row>
    <row r="5" spans="1:10" ht="20.149999999999999" customHeight="1">
      <c r="A5" s="279" t="s">
        <v>85</v>
      </c>
      <c r="B5" s="282" t="s">
        <v>86</v>
      </c>
      <c r="C5" s="284" t="s">
        <v>87</v>
      </c>
      <c r="D5" s="44"/>
      <c r="F5" s="281" t="s">
        <v>88</v>
      </c>
      <c r="G5" s="48"/>
      <c r="H5" s="49"/>
    </row>
    <row r="6" spans="1:10" ht="20.149999999999999" customHeight="1">
      <c r="A6" s="259"/>
      <c r="B6" s="283"/>
      <c r="C6" s="285"/>
      <c r="D6" s="50"/>
      <c r="E6" s="1"/>
      <c r="F6" s="259"/>
      <c r="G6" s="48"/>
      <c r="H6" s="51"/>
    </row>
    <row r="7" spans="1:10" ht="16.5" customHeight="1">
      <c r="A7" s="52" t="s">
        <v>89</v>
      </c>
      <c r="B7" s="166">
        <f t="array" ref="B7">[3]!_S_RFOC</f>
        <v>0</v>
      </c>
      <c r="C7" s="167">
        <f t="array" ref="C7">[3]!_S_RFTA</f>
        <v>0</v>
      </c>
      <c r="D7" s="50"/>
      <c r="E7" s="1"/>
      <c r="F7" s="52" t="s">
        <v>90</v>
      </c>
      <c r="G7" s="198">
        <f t="array" ref="G7">[2]!_13_1</f>
        <v>0</v>
      </c>
      <c r="H7" s="204">
        <f t="array" ref="H7">[2]!_13_1</f>
        <v>0</v>
      </c>
    </row>
    <row r="8" spans="1:10" ht="37.5" customHeight="1">
      <c r="A8" s="68" t="s">
        <v>91</v>
      </c>
      <c r="B8" s="168">
        <f t="array" ref="B8">[3]!_S_LEOC</f>
        <v>0</v>
      </c>
      <c r="C8" s="169">
        <f t="array" ref="C8">[3]!_S_LETA</f>
        <v>0</v>
      </c>
      <c r="D8" s="50"/>
      <c r="E8" s="234"/>
      <c r="F8" s="235" t="s">
        <v>92</v>
      </c>
      <c r="G8" s="105"/>
      <c r="H8" s="205">
        <f t="array" ref="H8">[4]!_subi</f>
        <v>0</v>
      </c>
    </row>
    <row r="9" spans="1:10" ht="23.15" customHeight="1">
      <c r="A9" s="68" t="s">
        <v>93</v>
      </c>
      <c r="B9" s="168">
        <f t="array" ref="B9">[3]!_S_BRSOC</f>
        <v>0</v>
      </c>
      <c r="C9" s="169">
        <f t="array" ref="C9">[3]!_S_BRSTA</f>
        <v>0</v>
      </c>
      <c r="D9" s="50"/>
      <c r="E9" s="234"/>
      <c r="F9" s="236"/>
      <c r="G9" s="106"/>
      <c r="H9" s="108"/>
    </row>
    <row r="10" spans="1:10" ht="16.5" customHeight="1">
      <c r="A10" s="69" t="s">
        <v>94</v>
      </c>
      <c r="B10" s="170">
        <f t="array" ref="B10">[3]!_S_BAOC</f>
        <v>0</v>
      </c>
      <c r="C10" s="171">
        <f t="array" ref="C10">[3]!_S_BATA</f>
        <v>0</v>
      </c>
      <c r="D10" s="50"/>
      <c r="E10" s="234"/>
      <c r="F10" s="237"/>
      <c r="G10" s="106"/>
      <c r="H10" s="39"/>
    </row>
    <row r="11" spans="1:10" ht="6" customHeight="1" thickBot="1">
      <c r="A11" s="42"/>
      <c r="B11" s="38"/>
      <c r="C11" s="39"/>
      <c r="D11" s="50"/>
      <c r="E11" s="1"/>
      <c r="F11" s="42"/>
      <c r="G11" s="38"/>
      <c r="H11" s="39"/>
    </row>
    <row r="12" spans="1:10" ht="20.149999999999999" customHeight="1" thickBot="1">
      <c r="A12" s="232" t="s">
        <v>95</v>
      </c>
      <c r="B12" s="200">
        <f>SUM(B7:B10)</f>
        <v>0</v>
      </c>
      <c r="C12" s="201">
        <f>SUM(C7:C10)</f>
        <v>0</v>
      </c>
      <c r="D12" s="50"/>
      <c r="E12" s="1"/>
      <c r="F12" s="98" t="s">
        <v>95</v>
      </c>
      <c r="G12" s="233">
        <f>G7</f>
        <v>0</v>
      </c>
      <c r="H12" s="201">
        <f>H7-H8</f>
        <v>0</v>
      </c>
    </row>
    <row r="13" spans="1:10" ht="6" customHeight="1">
      <c r="A13" s="53"/>
      <c r="B13" s="54"/>
      <c r="C13" s="55"/>
      <c r="D13" s="50"/>
      <c r="E13" s="1"/>
      <c r="F13" s="53"/>
      <c r="G13" s="56"/>
      <c r="H13" s="57"/>
    </row>
    <row r="14" spans="1:10" ht="6" customHeight="1">
      <c r="A14" s="42"/>
      <c r="B14" s="58"/>
      <c r="C14" s="59"/>
      <c r="D14" s="50"/>
      <c r="E14" s="1"/>
      <c r="F14" s="42"/>
      <c r="G14" s="60"/>
      <c r="H14" s="61"/>
    </row>
    <row r="15" spans="1:10" ht="22.5" customHeight="1" thickBot="1">
      <c r="A15" s="70" t="s">
        <v>96</v>
      </c>
      <c r="B15" s="71" t="s">
        <v>97</v>
      </c>
      <c r="C15" s="72" t="s">
        <v>87</v>
      </c>
      <c r="D15" s="50"/>
      <c r="E15" s="1"/>
      <c r="F15" s="70" t="s">
        <v>96</v>
      </c>
      <c r="G15" s="71" t="s">
        <v>98</v>
      </c>
      <c r="H15" s="72" t="s">
        <v>99</v>
      </c>
    </row>
    <row r="16" spans="1:10" ht="16.5" customHeight="1" thickBot="1">
      <c r="A16" s="52" t="s">
        <v>71</v>
      </c>
      <c r="B16" s="208">
        <f>_S_FSEP1</f>
        <v>0</v>
      </c>
      <c r="C16" s="208">
        <f>_S_FSER1</f>
        <v>0</v>
      </c>
      <c r="D16" s="50"/>
      <c r="E16" s="1"/>
      <c r="F16" s="62"/>
      <c r="G16" s="233">
        <f>_S_FSSN</f>
        <v>0</v>
      </c>
      <c r="H16" s="233">
        <f>_S_FSSE</f>
        <v>0</v>
      </c>
    </row>
    <row r="17" spans="1:9" ht="16.5" customHeight="1">
      <c r="A17" s="73" t="s">
        <v>72</v>
      </c>
      <c r="B17" s="209">
        <f>_S_FSEP14</f>
        <v>0</v>
      </c>
      <c r="C17" s="209">
        <f>_S_FSER14</f>
        <v>0</v>
      </c>
      <c r="D17" s="50"/>
      <c r="E17" s="1"/>
      <c r="F17" s="42"/>
      <c r="G17" s="38"/>
      <c r="H17" s="39"/>
    </row>
    <row r="18" spans="1:9" ht="16.5" customHeight="1">
      <c r="A18" s="73" t="s">
        <v>73</v>
      </c>
      <c r="B18" s="209">
        <f>_rfsep15</f>
        <v>0</v>
      </c>
      <c r="C18" s="209">
        <f>_rfser15</f>
        <v>0</v>
      </c>
      <c r="D18" s="50"/>
      <c r="E18" s="1"/>
      <c r="F18" s="42"/>
      <c r="G18" s="38"/>
      <c r="H18" s="39"/>
    </row>
    <row r="19" spans="1:9" ht="16.5" customHeight="1">
      <c r="A19" s="52" t="s">
        <v>64</v>
      </c>
      <c r="B19" s="210">
        <f>_bfsep1</f>
        <v>0</v>
      </c>
      <c r="C19" s="210">
        <f>_bfser1</f>
        <v>0</v>
      </c>
      <c r="D19" s="50"/>
      <c r="E19" s="1"/>
      <c r="F19" s="42"/>
      <c r="G19" s="38"/>
      <c r="H19" s="39"/>
    </row>
    <row r="20" spans="1:9" ht="6" customHeight="1" thickBot="1">
      <c r="A20" s="42"/>
      <c r="B20" s="38"/>
      <c r="C20" s="39"/>
      <c r="D20" s="50"/>
      <c r="E20" s="1"/>
      <c r="F20" s="62"/>
      <c r="G20" s="40"/>
      <c r="H20" s="41"/>
    </row>
    <row r="21" spans="1:9" ht="20.149999999999999" customHeight="1" thickBot="1">
      <c r="A21" s="232" t="s">
        <v>100</v>
      </c>
      <c r="B21" s="200">
        <f>B16+B17+B19+B18</f>
        <v>0</v>
      </c>
      <c r="C21" s="201">
        <f>C16+C17+C19+C18</f>
        <v>0</v>
      </c>
      <c r="D21" s="50"/>
      <c r="E21" s="1"/>
      <c r="F21" s="98" t="s">
        <v>100</v>
      </c>
      <c r="G21" s="233">
        <f>G16</f>
        <v>0</v>
      </c>
      <c r="H21" s="201">
        <f>H16</f>
        <v>0</v>
      </c>
    </row>
    <row r="22" spans="1:9" ht="6" customHeight="1" thickBot="1">
      <c r="A22" s="63"/>
      <c r="B22" s="64"/>
      <c r="C22" s="65"/>
      <c r="D22" s="50"/>
      <c r="E22" s="1"/>
      <c r="F22" s="63"/>
      <c r="G22" s="64"/>
      <c r="H22" s="65"/>
    </row>
    <row r="23" spans="1:9" ht="6" customHeight="1" thickBot="1">
      <c r="A23" s="1"/>
      <c r="B23" s="66"/>
      <c r="C23" s="66"/>
      <c r="D23" s="50"/>
      <c r="E23" s="1"/>
      <c r="F23" s="42"/>
      <c r="G23" s="238"/>
      <c r="H23" s="39"/>
    </row>
    <row r="24" spans="1:9" ht="18.75" customHeight="1" thickBot="1">
      <c r="A24" s="104" t="s">
        <v>101</v>
      </c>
      <c r="B24" s="233">
        <f>B12-B21</f>
        <v>0</v>
      </c>
      <c r="C24" s="201">
        <f>C12-C21</f>
        <v>0</v>
      </c>
      <c r="D24" s="50"/>
      <c r="E24" s="1"/>
      <c r="F24" s="104" t="s">
        <v>102</v>
      </c>
      <c r="G24" s="233">
        <f>G12-G21</f>
        <v>0</v>
      </c>
      <c r="H24" s="201">
        <f>H12-H21</f>
        <v>0</v>
      </c>
    </row>
    <row r="25" spans="1:9">
      <c r="A25" s="1"/>
      <c r="B25" s="1"/>
      <c r="C25" s="1"/>
      <c r="D25" s="50"/>
      <c r="E25" s="1"/>
      <c r="F25" s="1"/>
      <c r="G25" s="1"/>
      <c r="H25" s="1"/>
    </row>
    <row r="26" spans="1:9">
      <c r="A26" s="43" t="s">
        <v>103</v>
      </c>
      <c r="B26" s="1"/>
      <c r="C26" s="1"/>
      <c r="D26" s="50"/>
      <c r="E26" s="1"/>
      <c r="F26" s="43" t="s">
        <v>103</v>
      </c>
      <c r="G26" s="1"/>
      <c r="H26" s="1"/>
    </row>
    <row r="27" spans="1:9">
      <c r="A27" s="187"/>
      <c r="B27" s="231">
        <v>0</v>
      </c>
      <c r="C27" s="231">
        <v>0</v>
      </c>
      <c r="D27" s="50"/>
      <c r="E27" s="1"/>
      <c r="F27" s="187"/>
      <c r="G27" s="231">
        <v>0</v>
      </c>
      <c r="H27" s="231">
        <v>0</v>
      </c>
      <c r="I27" s="32" t="s">
        <v>77</v>
      </c>
    </row>
    <row r="28" spans="1:9">
      <c r="A28" s="67"/>
      <c r="B28" s="67"/>
      <c r="C28" s="67"/>
      <c r="D28" s="50"/>
      <c r="E28" s="1"/>
      <c r="F28" s="67"/>
      <c r="G28" s="67"/>
      <c r="H28" s="67"/>
    </row>
    <row r="29" spans="1:9">
      <c r="A29" s="67"/>
      <c r="B29" s="67"/>
      <c r="C29" s="67"/>
      <c r="D29" s="50"/>
      <c r="E29" s="1"/>
      <c r="F29" s="67"/>
      <c r="G29" s="67"/>
      <c r="H29" s="67"/>
    </row>
    <row r="30" spans="1:9">
      <c r="A30" s="67"/>
      <c r="B30" s="67"/>
      <c r="C30" s="67"/>
      <c r="D30" s="50"/>
      <c r="E30" s="1"/>
    </row>
    <row r="31" spans="1:9">
      <c r="A31" s="67"/>
      <c r="B31" s="67"/>
      <c r="C31" s="67"/>
      <c r="D31" s="50"/>
      <c r="E31" s="1"/>
    </row>
    <row r="32" spans="1:9">
      <c r="D32" s="50"/>
      <c r="E32" s="1"/>
    </row>
    <row r="33" spans="4:5">
      <c r="D33" s="50"/>
      <c r="E33" s="1"/>
    </row>
    <row r="34" spans="4:5">
      <c r="D34" s="50"/>
      <c r="E34" s="1"/>
    </row>
    <row r="35" spans="4:5">
      <c r="D35" s="50"/>
      <c r="E35" s="1"/>
    </row>
    <row r="36" spans="4:5">
      <c r="D36" s="50"/>
      <c r="E36" s="1"/>
    </row>
    <row r="37" spans="4:5">
      <c r="D37" s="50"/>
      <c r="E37" s="1"/>
    </row>
    <row r="38" spans="4:5">
      <c r="D38" s="50"/>
      <c r="E38" s="1"/>
    </row>
    <row r="39" spans="4:5">
      <c r="D39" s="1"/>
      <c r="E39" s="1"/>
    </row>
    <row r="40" spans="4:5">
      <c r="D40" s="1"/>
      <c r="E40" s="1"/>
    </row>
  </sheetData>
  <mergeCells count="8">
    <mergeCell ref="G1:H1"/>
    <mergeCell ref="I1:J1"/>
    <mergeCell ref="A5:A6"/>
    <mergeCell ref="F2:H2"/>
    <mergeCell ref="F5:F6"/>
    <mergeCell ref="B5:B6"/>
    <mergeCell ref="A2:C2"/>
    <mergeCell ref="C5:C6"/>
  </mergeCells>
  <dataValidations count="1">
    <dataValidation type="decimal" operator="greaterThanOrEqual" allowBlank="1" showInputMessage="1" showErrorMessage="1" sqref="H7" xr:uid="{00000000-0002-0000-0200-000000000000}">
      <formula1>0</formula1>
    </dataValidation>
  </dataValidations>
  <printOptions horizontalCentered="1"/>
  <pageMargins left="0" right="0" top="0.59055118110236227" bottom="0" header="0.51181102362204722" footer="0.27559055118110237"/>
  <pageSetup paperSize="9" scale="96" fitToHeight="0" orientation="landscape"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7"/>
  <sheetViews>
    <sheetView topLeftCell="A29" zoomScaleNormal="100" workbookViewId="0">
      <selection activeCell="A30" sqref="A30"/>
    </sheetView>
  </sheetViews>
  <sheetFormatPr baseColWidth="10" defaultColWidth="11.453125" defaultRowHeight="14.5"/>
  <cols>
    <col min="1" max="1" width="11.453125" style="157" customWidth="1"/>
    <col min="2" max="2" width="28.54296875" style="157" customWidth="1"/>
    <col min="3" max="5" width="11.453125" style="157" customWidth="1"/>
    <col min="6" max="6" width="84.26953125" style="157" customWidth="1"/>
    <col min="7" max="7" width="11.453125" style="157" customWidth="1"/>
    <col min="8" max="8" width="31.7265625" style="157" customWidth="1"/>
    <col min="9" max="9" width="34.7265625" style="157" customWidth="1"/>
    <col min="10" max="10" width="11.453125" style="157" customWidth="1"/>
    <col min="11" max="11" width="27.1796875" style="157" customWidth="1"/>
    <col min="12" max="12" width="94.81640625" style="157" customWidth="1"/>
    <col min="13" max="13" width="23.26953125" style="157" bestFit="1" customWidth="1"/>
    <col min="14" max="14" width="11.453125" style="157" customWidth="1"/>
    <col min="15" max="16384" width="11.453125" style="157"/>
  </cols>
  <sheetData>
    <row r="1" spans="1:13">
      <c r="A1" s="151" t="s">
        <v>104</v>
      </c>
      <c r="B1" s="152" t="s">
        <v>105</v>
      </c>
      <c r="C1" s="151" t="s">
        <v>106</v>
      </c>
      <c r="D1" s="153" t="s">
        <v>107</v>
      </c>
      <c r="E1" s="154" t="s">
        <v>108</v>
      </c>
      <c r="F1" s="152" t="s">
        <v>109</v>
      </c>
      <c r="G1" s="155" t="s">
        <v>110</v>
      </c>
      <c r="H1" s="155" t="s">
        <v>111</v>
      </c>
      <c r="I1" s="156" t="s">
        <v>112</v>
      </c>
      <c r="J1" s="156" t="s">
        <v>113</v>
      </c>
      <c r="K1" s="156" t="s">
        <v>114</v>
      </c>
      <c r="L1" s="156"/>
      <c r="M1" s="156"/>
    </row>
    <row r="2" spans="1:13" ht="87" customHeight="1">
      <c r="A2" s="158" t="b">
        <f>_S_FSDC11&lt;=_S_FSILO1</f>
        <v>1</v>
      </c>
      <c r="B2" s="159" t="s">
        <v>115</v>
      </c>
      <c r="C2" s="158">
        <v>3</v>
      </c>
      <c r="D2" s="160"/>
      <c r="E2" s="160"/>
      <c r="F2" s="161" t="str">
        <f t="shared" ref="F2:F18" ca="1" si="0">_xlfn.FORMULATEXT(A2)</f>
        <v>=_S_FSDC11&lt;=_S_FSILO1</v>
      </c>
      <c r="G2" s="160" t="s">
        <v>116</v>
      </c>
      <c r="H2" s="159" t="str">
        <f t="shared" ref="H2:H37" si="1">CONCATENATE(J2," - ",K2)</f>
        <v>M01 - Annexe 13.1 - Pour les opérations terminées soldées, les dépenses comptabilisées au 31/12 ne peuvent être supérieures au prix de revient total des prévisions actualisées</v>
      </c>
      <c r="I2" s="159"/>
      <c r="J2" s="158" t="s">
        <v>117</v>
      </c>
      <c r="K2" s="159" t="s">
        <v>118</v>
      </c>
      <c r="L2" s="158"/>
    </row>
    <row r="3" spans="1:13" ht="87" customHeight="1">
      <c r="A3" s="158">
        <f t="array" ref="A3">IF([1]!_S_NLLT+[1]!_S_NLFR&gt;0,_S_FSFPLO1&lt;&gt;0,1)</f>
        <v>1</v>
      </c>
      <c r="B3" s="159" t="s">
        <v>119</v>
      </c>
      <c r="C3" s="158">
        <v>3</v>
      </c>
      <c r="D3" s="160"/>
      <c r="E3" s="160"/>
      <c r="F3" s="161" t="str">
        <f t="shared" ca="1" si="0"/>
        <v>{=SI('M:\10. Harmonia\suivi2027_Exercice2026\évolution maquettes\ER sociaux\Pour Maxime\01 - Informations generales.xlsx'!_S_NLLT+'M:\10. Harmonia\suivi2027_Exercice2026\évolution maquettes\ER sociaux\Pour Maxime\01 - Informations generales.xlsx'!_S_NLFR&gt;0;_S_FSFPLO1&lt;&gt;0;1)}</v>
      </c>
      <c r="G3" s="160" t="s">
        <v>120</v>
      </c>
      <c r="H3" s="159" t="str">
        <f t="shared" si="1"/>
        <v>M02 - Annexe 13.1 - Alors que vous déclarez que votre organisme possède des logements, le montant du besoin des opérations terminées soldées est nul</v>
      </c>
      <c r="I3" s="159"/>
      <c r="J3" s="158" t="s">
        <v>121</v>
      </c>
      <c r="K3" s="159" t="s">
        <v>122</v>
      </c>
      <c r="L3" s="158"/>
    </row>
    <row r="4" spans="1:13" ht="58" customHeight="1">
      <c r="A4" s="158" t="b">
        <f>_S_FSRCLO1+_S_FSEAC1+_S_FSSAO2+_S_FSECAA3+_S_FSSNAC4=0</f>
        <v>1</v>
      </c>
      <c r="B4" s="159" t="s">
        <v>123</v>
      </c>
      <c r="C4" s="158">
        <v>3</v>
      </c>
      <c r="D4" s="160">
        <f>_S_FSRCLO1-_S_FSEAC1-_S_FSSAO2-_S_FSECAA3-_S_FSSNAC4-0</f>
        <v>0</v>
      </c>
      <c r="E4" s="160"/>
      <c r="F4" s="161" t="str">
        <f t="shared" ca="1" si="0"/>
        <v>=_S_FSRCLO1+_S_FSEAC1+_S_FSSAO2+_S_FSECAA3+_S_FSSNAC4=0</v>
      </c>
      <c r="G4" s="162" t="s">
        <v>124</v>
      </c>
      <c r="H4" s="159" t="str">
        <f t="shared" si="1"/>
        <v>M03 - Annexe 13.1 - Le reste à réaliser des opérations terminées soldées doit être égal à 0.</v>
      </c>
      <c r="I4" s="159" t="s">
        <v>125</v>
      </c>
      <c r="J4" s="158" t="s">
        <v>126</v>
      </c>
      <c r="K4" s="159" t="s">
        <v>127</v>
      </c>
      <c r="L4" s="158"/>
    </row>
    <row r="5" spans="1:13" ht="116.15" customHeight="1">
      <c r="A5" s="158">
        <f t="array" ref="A5">IF([1]!_S_NLLT+[1]!_S_NLFR&gt;0,NOT(ISBLANK(_afsilo1)),1)</f>
        <v>1</v>
      </c>
      <c r="B5" s="159" t="s">
        <v>128</v>
      </c>
      <c r="C5" s="158">
        <v>3</v>
      </c>
      <c r="D5" s="160"/>
      <c r="E5" s="160"/>
      <c r="F5" s="161" t="str">
        <f t="shared" ca="1" si="0"/>
        <v>{=SI('M:\10. Harmonia\suivi2027_Exercice2026\évolution maquettes\ER sociaux\Pour Maxime\01 - Informations generales.xlsx'!_S_NLLT+'M:\10. Harmonia\suivi2027_Exercice2026\évolution maquettes\ER sociaux\Pour Maxime\01 - Informations generales.xlsx'!_S_NLFR&gt;0;NON(ESTVIDE(_afsilo1));1)}</v>
      </c>
      <c r="G5" s="160" t="s">
        <v>129</v>
      </c>
      <c r="H5" s="159" t="str">
        <f t="shared" si="1"/>
        <v>M04 - Annexe 13.1 - Alors que vous déclarez que votre organisme possède des logements, le montant du prix de revient des additions et remplacements de composants des opérations terminées soldées est nul</v>
      </c>
      <c r="I5" s="159"/>
      <c r="J5" s="158" t="s">
        <v>130</v>
      </c>
      <c r="K5" s="159" t="s">
        <v>131</v>
      </c>
      <c r="L5" s="158"/>
    </row>
    <row r="6" spans="1:13" ht="101.5" customHeight="1">
      <c r="A6" s="158" t="b">
        <f>_S_FSDC12&lt;=_S_FSILO2</f>
        <v>1</v>
      </c>
      <c r="B6" s="159" t="s">
        <v>132</v>
      </c>
      <c r="C6" s="158">
        <v>3</v>
      </c>
      <c r="D6" s="160"/>
      <c r="E6" s="160"/>
      <c r="F6" s="161" t="str">
        <f t="shared" ca="1" si="0"/>
        <v>=_S_FSDC12&lt;=_S_FSILO2</v>
      </c>
      <c r="G6" s="160" t="s">
        <v>133</v>
      </c>
      <c r="H6" s="159" t="str">
        <f t="shared" si="1"/>
        <v>M05 - Annexe 13.1 - Pour les opérations terminées non soldées, les dépenses comptabilisées au 31/12 ne peuvent être supérieures au prix de revient total des prévisions actualisées</v>
      </c>
      <c r="I6" s="159"/>
      <c r="J6" s="158" t="s">
        <v>134</v>
      </c>
      <c r="K6" s="159" t="s">
        <v>135</v>
      </c>
      <c r="L6" s="158"/>
    </row>
    <row r="7" spans="1:13" ht="87" customHeight="1">
      <c r="A7" s="158">
        <f t="array" ref="A7">IF([1]!_S_NLLT+[1]!_S_NLFR&gt;0,_S_FSFPLO2&lt;&gt;0,1)</f>
        <v>1</v>
      </c>
      <c r="B7" s="159" t="s">
        <v>136</v>
      </c>
      <c r="C7" s="158">
        <v>3</v>
      </c>
      <c r="D7" s="160"/>
      <c r="E7" s="160"/>
      <c r="F7" s="161" t="str">
        <f t="shared" ca="1" si="0"/>
        <v>{=SI('M:\10. Harmonia\suivi2027_Exercice2026\évolution maquettes\ER sociaux\Pour Maxime\01 - Informations generales.xlsx'!_S_NLLT+'M:\10. Harmonia\suivi2027_Exercice2026\évolution maquettes\ER sociaux\Pour Maxime\01 - Informations generales.xlsx'!_S_NLFR&gt;0;_S_FSFPLO2&lt;&gt;0;1)}</v>
      </c>
      <c r="G7" s="160" t="s">
        <v>137</v>
      </c>
      <c r="H7" s="159" t="str">
        <f t="shared" si="1"/>
        <v>M06 - Annexe 13.1 - Alors que vous déclarez que votre organisme possède des logements, le montant du besoin des opérations terminées non soldées est nul</v>
      </c>
      <c r="I7" s="159"/>
      <c r="J7" s="158" t="s">
        <v>138</v>
      </c>
      <c r="K7" s="159" t="s">
        <v>139</v>
      </c>
      <c r="L7" s="158"/>
    </row>
    <row r="8" spans="1:13" ht="116.15" customHeight="1">
      <c r="A8" s="158">
        <f t="array" ref="A8">IF([1]!_S_NLLT+[1]!_S_NLFR&gt;0,NOT(ISBLANK(_afsilo2)),1)</f>
        <v>1</v>
      </c>
      <c r="B8" s="159" t="s">
        <v>140</v>
      </c>
      <c r="C8" s="158">
        <v>3</v>
      </c>
      <c r="D8" s="160"/>
      <c r="E8" s="160"/>
      <c r="F8" s="161" t="str">
        <f t="shared" ca="1" si="0"/>
        <v>{=SI('M:\10. Harmonia\suivi2027_Exercice2026\évolution maquettes\ER sociaux\Pour Maxime\01 - Informations generales.xlsx'!_S_NLLT+'M:\10. Harmonia\suivi2027_Exercice2026\évolution maquettes\ER sociaux\Pour Maxime\01 - Informations generales.xlsx'!_S_NLFR&gt;0;NON(ESTVIDE(_afsilo2));1)}</v>
      </c>
      <c r="G8" s="160" t="s">
        <v>141</v>
      </c>
      <c r="H8" s="159" t="str">
        <f t="shared" si="1"/>
        <v>M07 - Annexe 13.1 - Alors que vous déclarez que votre organisme possède des logements, le montant du prix de revient des additions et remplacements de composants des opérations terminées non soldées est nul</v>
      </c>
      <c r="I8" s="159"/>
      <c r="J8" s="158" t="s">
        <v>142</v>
      </c>
      <c r="K8" s="159" t="s">
        <v>143</v>
      </c>
      <c r="L8" s="158"/>
    </row>
    <row r="9" spans="1:13" ht="87" customHeight="1">
      <c r="A9" s="158" t="b">
        <f>_S_FSDC13&lt;=_S_FSILO3</f>
        <v>1</v>
      </c>
      <c r="B9" s="159" t="s">
        <v>144</v>
      </c>
      <c r="C9" s="158">
        <v>3</v>
      </c>
      <c r="D9" s="160"/>
      <c r="E9" s="160"/>
      <c r="F9" s="161" t="str">
        <f t="shared" ca="1" si="0"/>
        <v>=_S_FSDC13&lt;=_S_FSILO3</v>
      </c>
      <c r="G9" s="160" t="s">
        <v>145</v>
      </c>
      <c r="H9" s="159" t="str">
        <f t="shared" si="1"/>
        <v>M08 - Annexe 13.1 - Pour les opérations en cours, les dépenses comptabilisées au 31/12 ne peuvent être supérieures au prix de revient total des prévisions actualisées</v>
      </c>
      <c r="I9" s="159"/>
      <c r="J9" s="158" t="s">
        <v>146</v>
      </c>
      <c r="K9" s="159" t="s">
        <v>147</v>
      </c>
      <c r="L9" s="158"/>
    </row>
    <row r="10" spans="1:13" ht="87" customHeight="1">
      <c r="A10" s="158">
        <f t="array" ref="A10">IF([1]!_S_NLLT+[1]!_S_NLFR&gt;0,_S_FSFPLO3&lt;&gt;0,1)</f>
        <v>1</v>
      </c>
      <c r="B10" s="159" t="s">
        <v>148</v>
      </c>
      <c r="C10" s="158">
        <v>3</v>
      </c>
      <c r="D10" s="160"/>
      <c r="E10" s="160"/>
      <c r="F10" s="161" t="str">
        <f t="shared" ca="1" si="0"/>
        <v>{=SI('M:\10. Harmonia\suivi2027_Exercice2026\évolution maquettes\ER sociaux\Pour Maxime\01 - Informations generales.xlsx'!_S_NLLT+'M:\10. Harmonia\suivi2027_Exercice2026\évolution maquettes\ER sociaux\Pour Maxime\01 - Informations generales.xlsx'!_S_NLFR&gt;0;_S_FSFPLO3&lt;&gt;0;1)}</v>
      </c>
      <c r="G10" s="160" t="s">
        <v>149</v>
      </c>
      <c r="H10" s="159" t="str">
        <f t="shared" si="1"/>
        <v>M09 - Annexe 13.1 - Alors que vous déclarez que votre organisme possède des logements, le montant du besoin des opérations en cours est nul</v>
      </c>
      <c r="I10" s="159"/>
      <c r="J10" s="158" t="s">
        <v>150</v>
      </c>
      <c r="K10" s="159" t="s">
        <v>151</v>
      </c>
      <c r="L10" s="158"/>
    </row>
    <row r="11" spans="1:13" s="193" customFormat="1" ht="58" customHeight="1">
      <c r="A11" s="194" cm="1">
        <f t="array" ref="A11">IF(AND(_S_FSILO3&lt;&gt;0,_xlfn.ANCHORARRAY(_S_FSILO3)&lt;&gt;0,_xlfn.ANCHORARRAY(_S_FSFPLO3)&lt;&gt;0),IFERROR(AND(((_S_FSFPLO3/_S_FSILO3)/(_xlfn.ANCHORARRAY(_S_FSFPLO3)/_xlfn.ANCHORARRAY(_S_FSILO3)))&gt;0.5,((_S_FSFPLO3/_S_FSILO3)/(_xlfn.ANCHORARRAY(_S_FSFPLO3)/_xlfn.ANCHORARRAY(_S_FSILO3)))&lt;1.5),1),1)</f>
        <v>1</v>
      </c>
      <c r="B11" s="189" t="s">
        <v>152</v>
      </c>
      <c r="C11" s="188">
        <v>3</v>
      </c>
      <c r="D11" s="190"/>
      <c r="E11" s="190"/>
      <c r="F11" s="191" t="str">
        <f t="shared" ca="1" si="0"/>
        <v>=SI(ET(_S_FSILO3&lt;&gt;0;_S_FSILO3#&lt;&gt;0;_S_FSFPLO3#&lt;&gt;0);SIERREUR(ET(((_S_FSFPLO3/_S_FSILO3)/(_S_FSFPLO3#/_S_FSILO3#))&gt;0,5;((_S_FSFPLO3/_S_FSILO3)/(_S_FSFPLO3#/_S_FSILO3#))&lt;1,5);1);1)</v>
      </c>
      <c r="G11" s="190" t="s">
        <v>153</v>
      </c>
      <c r="H11" s="189" t="str">
        <f t="shared" si="1"/>
        <v>M10 - Annexe 13.1 - La variation de fonds propres investis dans vos opérations est importante entre l'exercice N-1 et N</v>
      </c>
      <c r="I11" s="189"/>
      <c r="J11" s="188" t="s">
        <v>154</v>
      </c>
      <c r="K11" s="189" t="s">
        <v>155</v>
      </c>
      <c r="L11" s="192" t="s">
        <v>276</v>
      </c>
    </row>
    <row r="12" spans="1:13" ht="101.5" customHeight="1">
      <c r="A12" s="158">
        <f t="array" ref="A12">IF([1]!_S_NLLT+[1]!_S_NLFR&gt;0,NOT(ISBLANK(_afsilo3)),1)</f>
        <v>1</v>
      </c>
      <c r="B12" s="159" t="s">
        <v>156</v>
      </c>
      <c r="C12" s="158">
        <v>3</v>
      </c>
      <c r="D12" s="160"/>
      <c r="E12" s="160"/>
      <c r="F12" s="161" t="str">
        <f t="shared" ca="1" si="0"/>
        <v>{=SI('M:\10. Harmonia\suivi2027_Exercice2026\évolution maquettes\ER sociaux\Pour Maxime\01 - Informations generales.xlsx'!_S_NLLT+'M:\10. Harmonia\suivi2027_Exercice2026\évolution maquettes\ER sociaux\Pour Maxime\01 - Informations generales.xlsx'!_S_NLFR&gt;0;NON(ESTVIDE(_afsilo3));1)}</v>
      </c>
      <c r="G12" s="160" t="s">
        <v>157</v>
      </c>
      <c r="H12" s="159" t="str">
        <f t="shared" si="1"/>
        <v>M11 - Annexe 13.1 - Alors que vous déclarez que votre organisme possède des logements, le montant du prix de revient des additions et remplacements de composants des opérations en cours est nul</v>
      </c>
      <c r="I12" s="159"/>
      <c r="J12" s="158" t="s">
        <v>158</v>
      </c>
      <c r="K12" s="159" t="s">
        <v>159</v>
      </c>
      <c r="L12" s="158"/>
    </row>
    <row r="13" spans="1:13" ht="58" customHeight="1">
      <c r="A13" s="158" t="b">
        <f>_mfsrclo+_mfseac+_mfssao+_mfsecaa+_mfssnac=0</f>
        <v>1</v>
      </c>
      <c r="B13" s="159" t="s">
        <v>160</v>
      </c>
      <c r="C13" s="158">
        <v>3</v>
      </c>
      <c r="D13" s="160"/>
      <c r="E13" s="160"/>
      <c r="F13" s="161" t="str">
        <f t="shared" ca="1" si="0"/>
        <v>=_mfsrclo+_mfseac+_mfssao+_mfsecaa+_mfssnac=0</v>
      </c>
      <c r="G13" s="162" t="s">
        <v>161</v>
      </c>
      <c r="H13" s="159" t="str">
        <f t="shared" si="1"/>
        <v>M12 - Annexe 13.1 - Le reste à réaliser des opérations en modification de financement doit être égal à 0.</v>
      </c>
      <c r="I13" s="159"/>
      <c r="J13" s="158" t="s">
        <v>162</v>
      </c>
      <c r="K13" s="159" t="s">
        <v>163</v>
      </c>
      <c r="L13" s="158"/>
    </row>
    <row r="14" spans="1:13" ht="101.5" customHeight="1">
      <c r="A14" s="158" t="b">
        <f>_S_FSEP14&lt;=0.1*_S_FSEP1</f>
        <v>1</v>
      </c>
      <c r="B14" s="159" t="s">
        <v>164</v>
      </c>
      <c r="C14" s="158">
        <v>3</v>
      </c>
      <c r="D14" s="160"/>
      <c r="E14" s="160"/>
      <c r="F14" s="161" t="str">
        <f t="shared" ca="1" si="0"/>
        <v>=_S_FSEP14&lt;=0,1*_S_FSEP1</v>
      </c>
      <c r="G14" s="160" t="s">
        <v>165</v>
      </c>
      <c r="H14" s="159" t="str">
        <f t="shared" si="1"/>
        <v>M13 - Annexe 13.1 - Le montant des emprunts contractés en opérations préliminaires est important au regard du montant des emprunts contractés pour les opérations terminées et en cours</v>
      </c>
      <c r="I14" s="159"/>
      <c r="J14" s="158" t="s">
        <v>166</v>
      </c>
      <c r="K14" s="159" t="s">
        <v>167</v>
      </c>
      <c r="L14" s="158"/>
    </row>
    <row r="15" spans="1:13" ht="101.5" customHeight="1">
      <c r="A15" s="158" t="b">
        <f>_S_FSSN14&lt;=0.1*_S_FSSN1</f>
        <v>1</v>
      </c>
      <c r="B15" s="159" t="s">
        <v>168</v>
      </c>
      <c r="C15" s="158">
        <v>3</v>
      </c>
      <c r="D15" s="160"/>
      <c r="E15" s="160"/>
      <c r="F15" s="161" t="str">
        <f t="shared" ca="1" si="0"/>
        <v>=_S_FSSN14&lt;=0,1*_S_FSSN1</v>
      </c>
      <c r="G15" s="160" t="s">
        <v>169</v>
      </c>
      <c r="H15" s="159" t="str">
        <f t="shared" si="1"/>
        <v>M14 - Annexe 13.1 - Le montant des subventions notifiées en opérations préliminaires est important au regard du montant des subventions notifiées pour les opérations terminées et en cours</v>
      </c>
      <c r="I15" s="159"/>
      <c r="J15" s="158" t="s">
        <v>170</v>
      </c>
      <c r="K15" s="159" t="s">
        <v>171</v>
      </c>
      <c r="L15" s="158"/>
    </row>
    <row r="16" spans="1:13" ht="116.15" customHeight="1">
      <c r="A16" s="158" t="b">
        <f>_S_FSDC14&lt;=0.1*_S_FSDC1</f>
        <v>1</v>
      </c>
      <c r="B16" s="159" t="s">
        <v>172</v>
      </c>
      <c r="C16" s="158">
        <v>3</v>
      </c>
      <c r="D16" s="160"/>
      <c r="E16" s="160"/>
      <c r="F16" s="161" t="str">
        <f t="shared" ca="1" si="0"/>
        <v>=_S_FSDC14&lt;=0,1*_S_FSDC1</v>
      </c>
      <c r="G16" s="160" t="s">
        <v>173</v>
      </c>
      <c r="H16" s="159" t="str">
        <f t="shared" si="1"/>
        <v>M15 - Annexe 13.1 - Le montant des dépenses comptabilisées en opérations préliminaires est important au regard du montant des dépenses comptabilisées pour les opérations terminées et en cours</v>
      </c>
      <c r="I16" s="159"/>
      <c r="J16" s="158" t="s">
        <v>174</v>
      </c>
      <c r="K16" s="159" t="s">
        <v>175</v>
      </c>
      <c r="L16" s="158"/>
    </row>
    <row r="17" spans="1:13" ht="101.5" customHeight="1">
      <c r="A17" s="158" t="b">
        <f>_S_FSER14&lt;=0.1*_S_FSER1</f>
        <v>1</v>
      </c>
      <c r="B17" s="159" t="s">
        <v>176</v>
      </c>
      <c r="C17" s="158">
        <v>3</v>
      </c>
      <c r="D17" s="160"/>
      <c r="E17" s="160"/>
      <c r="F17" s="161" t="str">
        <f t="shared" ca="1" si="0"/>
        <v>=_S_FSER14&lt;=0,1*_S_FSER1</v>
      </c>
      <c r="G17" s="160" t="s">
        <v>177</v>
      </c>
      <c r="H17" s="159" t="str">
        <f t="shared" si="1"/>
        <v>M16 - Annexe 13.1 - Le montant des emprunts encaissés en opérations préliminaires est important au regard du montant des emprunts encaissés pour les opérations terminées et en cours</v>
      </c>
      <c r="I17" s="159" t="s">
        <v>178</v>
      </c>
      <c r="J17" s="158" t="s">
        <v>179</v>
      </c>
      <c r="K17" s="159" t="s">
        <v>180</v>
      </c>
      <c r="L17" s="158"/>
    </row>
    <row r="18" spans="1:13" ht="101.5" customHeight="1">
      <c r="A18" s="158" t="b">
        <f>_S_FSSE14&lt;=0.1*_S_FSSE1</f>
        <v>1</v>
      </c>
      <c r="B18" s="159" t="s">
        <v>181</v>
      </c>
      <c r="C18" s="158">
        <v>3</v>
      </c>
      <c r="D18" s="160"/>
      <c r="E18" s="160"/>
      <c r="F18" s="161" t="str">
        <f t="shared" ca="1" si="0"/>
        <v>=_S_FSSE14&lt;=0,1*_S_FSSE1</v>
      </c>
      <c r="G18" s="160" t="s">
        <v>182</v>
      </c>
      <c r="H18" s="159" t="str">
        <f t="shared" si="1"/>
        <v>M17 - Annexe 13.1 - Le montant des subventions encaissées en opérations préliminaires est important au regard du montant des subventions encaissées pour les opérations terminées et en cours</v>
      </c>
      <c r="I18" s="159"/>
      <c r="J18" s="158" t="s">
        <v>183</v>
      </c>
      <c r="K18" s="159" t="s">
        <v>184</v>
      </c>
      <c r="L18" s="158"/>
    </row>
    <row r="19" spans="1:13" ht="145" customHeight="1">
      <c r="A19" s="158" t="b">
        <f>_S_FSSN14+_S_FSER14&lt;=_S_FSDC14</f>
        <v>1</v>
      </c>
      <c r="B19" s="159" t="s">
        <v>185</v>
      </c>
      <c r="C19" s="158">
        <v>3</v>
      </c>
      <c r="D19" s="160"/>
      <c r="E19" s="160"/>
      <c r="F19" s="161"/>
      <c r="G19" s="160" t="s">
        <v>186</v>
      </c>
      <c r="H19" s="159" t="str">
        <f t="shared" si="1"/>
        <v>M18 - Annexe 13.1 - Le montant des subventions notifiées et des emprunts encaissés sont supérieurs aux dépenses comptabilisées (dans le cadre des opérations préliminaires). Cette anomalie peut être générée par l'imputation en opérations préliminaires, d'opérations déjà en cours.</v>
      </c>
      <c r="I19" s="159"/>
      <c r="J19" s="158" t="s">
        <v>187</v>
      </c>
      <c r="K19" s="159" t="s">
        <v>188</v>
      </c>
      <c r="L19" s="158"/>
    </row>
    <row r="20" spans="1:13" ht="87" customHeight="1">
      <c r="A20" s="158" t="b">
        <f>_S_FSER14&lt;=_S_FSEP14</f>
        <v>1</v>
      </c>
      <c r="B20" s="159" t="s">
        <v>189</v>
      </c>
      <c r="C20" s="158">
        <v>3</v>
      </c>
      <c r="D20" s="160">
        <f>_S_FSER14-_S_FSDC14</f>
        <v>0</v>
      </c>
      <c r="E20" s="158"/>
      <c r="F20" s="161" t="str">
        <f t="shared" ref="F20:F37" ca="1" si="2">_xlfn.FORMULATEXT(A20)</f>
        <v>=_S_FSER14&lt;=_S_FSEP14</v>
      </c>
      <c r="G20" s="160" t="s">
        <v>190</v>
      </c>
      <c r="H20" s="159" t="str">
        <f t="shared" si="1"/>
        <v>M19 - Annexe 13.1 - Les emprunts encaissés en opérations préliminaires ne peuvent pas être supérieurs aux emprunts contractés à la fin de l'exercice</v>
      </c>
      <c r="I20" s="159" t="s">
        <v>191</v>
      </c>
      <c r="J20" s="158" t="s">
        <v>192</v>
      </c>
      <c r="K20" s="159" t="s">
        <v>193</v>
      </c>
      <c r="L20" s="158"/>
    </row>
    <row r="21" spans="1:13" ht="72.650000000000006" customHeight="1">
      <c r="A21" s="175" t="b">
        <f t="array" ref="A21">IF(AND(([1]!_S_NLLT+[1]!_S_NLFR) &gt; 0,([2]!_1641+ [2]!_1642+[2]!_1643+[2]!_1644) &gt; 0,(_S_FSEP+_S_FSSN+ _S_FSER+_S_FSSE+_S_FSDC) &gt; 0),TRUE)</f>
        <v>0</v>
      </c>
      <c r="B21" s="159" t="s">
        <v>194</v>
      </c>
      <c r="C21" s="158">
        <v>3</v>
      </c>
      <c r="D21" s="160"/>
      <c r="E21" s="160"/>
      <c r="F21" s="161" t="str">
        <f t="shared" ca="1" si="2"/>
        <v>{=SI(ET(('M:\10. Harmonia\suivi2027_Exercice2026\évolution maquettes\ER sociaux\Pour Maxime\01 - Informations generales.xlsx'!_S_NLLT+'M:\10. Harmonia\suivi2027_Exercice2026\évolution maquettes\ER sociaux\Pour Maxime\01 - Informations generales.xlsx'!_S_NLFR) &gt; 0;('M:\10. Harmonia\suivi2027_Exercice2026\évolution maquettes\ER sociaux\Pour Maxime\02 - Bilan.xlsx'!_1641+ 'M:\10. Harmonia\suivi2027_Exercice2026\évolution maquettes\ER sociaux\Pour Maxime\02 - Bilan.xlsx'!_1642+'M:\10. Harmonia\suivi2027_Exercice2026\évolution maquettes\ER sociaux\Pour Maxime\02 - Bilan.xlsx'!_1643+'M:\10. Harmonia\suivi2027_Exercice2026\évolution maquettes\ER sociaux\Pour Maxime\02 - Bilan.xlsx'!_1644) &gt; 0;(_S_FSEP+_S_FSSN+ _S_FSER+_S_FSSE+_S_FSDC) &gt; 0);VRAI)}</v>
      </c>
      <c r="G21" s="162" t="s">
        <v>195</v>
      </c>
      <c r="H21" s="159" t="str">
        <f t="shared" si="1"/>
        <v>M20 - Vous déclarez que votre organisme possède des logements, le tableau 12.1 doit donc impérativement être rempli.</v>
      </c>
      <c r="I21" s="159" t="s">
        <v>196</v>
      </c>
      <c r="J21" s="158" t="s">
        <v>197</v>
      </c>
      <c r="K21" s="159" t="s">
        <v>198</v>
      </c>
      <c r="L21" s="176"/>
      <c r="M21" s="177"/>
    </row>
    <row r="22" spans="1:13" ht="72.650000000000006" customHeight="1">
      <c r="A22" s="158" t="b">
        <f>ABS(_S_FSCEC1-_S_FSEP)&lt;1</f>
        <v>1</v>
      </c>
      <c r="B22" s="159" t="s">
        <v>199</v>
      </c>
      <c r="C22" s="158">
        <v>3</v>
      </c>
      <c r="D22" s="160">
        <f>_S_FSCEC1-_S_FSEP</f>
        <v>0</v>
      </c>
      <c r="E22" s="160"/>
      <c r="F22" s="161" t="str">
        <f t="shared" ca="1" si="2"/>
        <v>=ABS(_S_FSCEC1-_S_FSEP)&lt;1</v>
      </c>
      <c r="G22" s="162" t="s">
        <v>200</v>
      </c>
      <c r="H22" s="159" t="str">
        <f t="shared" si="1"/>
        <v>M21 - Le récapitulatif général des FSFC n'est pas cohérent avec les montants d'emprunts contractés inscrits dans le contrôle des emprunts.</v>
      </c>
      <c r="I22" s="159" t="s">
        <v>201</v>
      </c>
      <c r="J22" s="158" t="s">
        <v>202</v>
      </c>
      <c r="K22" s="159" t="s">
        <v>203</v>
      </c>
      <c r="L22" s="158"/>
    </row>
    <row r="23" spans="1:13" ht="87" customHeight="1">
      <c r="A23" s="158" t="b">
        <f>ABS(_S_FSSN-_S_FSSN_E1)&lt;1</f>
        <v>1</v>
      </c>
      <c r="B23" s="159" t="s">
        <v>204</v>
      </c>
      <c r="C23" s="158">
        <v>3</v>
      </c>
      <c r="D23" s="160">
        <f>_S_FSSN-_S_FSSN_E1</f>
        <v>0</v>
      </c>
      <c r="E23" s="160"/>
      <c r="F23" s="161" t="str">
        <f t="shared" ca="1" si="2"/>
        <v>=ABS(_S_FSSN-_S_FSSN_E1)&lt;1</v>
      </c>
      <c r="G23" s="162" t="s">
        <v>205</v>
      </c>
      <c r="H23" s="159" t="str">
        <f t="shared" si="1"/>
        <v>M22 - Les montants comptabilisés de subventions ne sont pas cohérents entre le récapitulatif des FSFC et le contrôle des emprunts et subventions.</v>
      </c>
      <c r="I23" s="159" t="s">
        <v>206</v>
      </c>
      <c r="J23" s="158" t="s">
        <v>207</v>
      </c>
      <c r="K23" s="159" t="s">
        <v>208</v>
      </c>
      <c r="L23" s="158"/>
    </row>
    <row r="24" spans="1:13" ht="72.650000000000006" customHeight="1">
      <c r="A24" s="158" t="b">
        <f>ABS(_S_FSCER1-_S_FSER)&lt;1</f>
        <v>1</v>
      </c>
      <c r="B24" s="159" t="s">
        <v>209</v>
      </c>
      <c r="C24" s="158">
        <v>3</v>
      </c>
      <c r="D24" s="160">
        <f>_S_FSCER1-_S_FSER</f>
        <v>0</v>
      </c>
      <c r="E24" s="160"/>
      <c r="F24" s="161" t="str">
        <f t="shared" ca="1" si="2"/>
        <v>=ABS(_S_FSCER1-_S_FSER)&lt;1</v>
      </c>
      <c r="G24" s="162" t="s">
        <v>210</v>
      </c>
      <c r="H24" s="159" t="str">
        <f t="shared" si="1"/>
        <v>M23 - Le récapitulatif général des FSFC n'est pas cohérent avec les montants d'emprunts réalisés inscrits dans le contrôle des emprunts.</v>
      </c>
      <c r="I24" s="159" t="s">
        <v>211</v>
      </c>
      <c r="J24" s="158" t="s">
        <v>212</v>
      </c>
      <c r="K24" s="159" t="s">
        <v>213</v>
      </c>
      <c r="L24" s="158"/>
    </row>
    <row r="25" spans="1:13" ht="72.650000000000006" customHeight="1">
      <c r="A25" s="158" t="b">
        <f>ABS(_S_FSSE_E1-_S_FSSE)&lt;1</f>
        <v>1</v>
      </c>
      <c r="B25" s="159" t="s">
        <v>214</v>
      </c>
      <c r="C25" s="158">
        <v>3</v>
      </c>
      <c r="D25" s="160">
        <f>_S_FSSE_E1-_S_FSSE</f>
        <v>0</v>
      </c>
      <c r="E25" s="160"/>
      <c r="F25" s="161" t="str">
        <f t="shared" ca="1" si="2"/>
        <v>=ABS(_S_FSSE_E1-_S_FSSE)&lt;1</v>
      </c>
      <c r="G25" s="162" t="s">
        <v>215</v>
      </c>
      <c r="H25" s="159" t="str">
        <f t="shared" si="1"/>
        <v>M24 - Les montants encaissés de subventions ne sont pas cohérents entre le récapitulatif des FSFC et le contrôle des emprunts et subventions.</v>
      </c>
      <c r="I25" s="159" t="s">
        <v>216</v>
      </c>
      <c r="J25" s="158" t="s">
        <v>217</v>
      </c>
      <c r="K25" s="159" t="s">
        <v>218</v>
      </c>
      <c r="L25" s="158"/>
    </row>
    <row r="26" spans="1:13" ht="72.650000000000006" customHeight="1">
      <c r="A26" s="158">
        <f>IF(_S_FSFCEC=0,1,NOT(ISBLANK(_cdepcom_dyn)))</f>
        <v>1</v>
      </c>
      <c r="B26" s="159" t="s">
        <v>219</v>
      </c>
      <c r="C26" s="158">
        <v>3</v>
      </c>
      <c r="D26" s="160"/>
      <c r="E26" s="160"/>
      <c r="F26" s="161" t="str">
        <f t="shared" ca="1" si="2"/>
        <v>=SI(_S_FSFCEC=0;1;NON(ESTVIDE(_cdepcom_dyn)))</v>
      </c>
      <c r="G26" s="160" t="s">
        <v>220</v>
      </c>
      <c r="H26" s="159" t="str">
        <f t="shared" si="1"/>
        <v>M25 - Annexe 13.2 - Merci d'expliquer l'écart entre les dépenses comptabilisées au Bilan et les F.S.F.C dans la zone dédiée.</v>
      </c>
      <c r="I26" s="159" t="s">
        <v>221</v>
      </c>
      <c r="J26" s="158" t="s">
        <v>222</v>
      </c>
      <c r="K26" s="159" t="s">
        <v>223</v>
      </c>
      <c r="L26" s="158"/>
    </row>
    <row r="27" spans="1:13" ht="58" customHeight="1">
      <c r="A27" s="158">
        <f t="array" ref="A27">IF([1]!_S_NLLT+[1]!_S_NLFR&gt;0,_S_FSFCT1+_S_FSFCT2&gt;0,1)</f>
        <v>1</v>
      </c>
      <c r="B27" s="159" t="s">
        <v>224</v>
      </c>
      <c r="C27" s="158">
        <v>4</v>
      </c>
      <c r="D27" s="160"/>
      <c r="E27" s="160"/>
      <c r="F27" s="161" t="str">
        <f t="shared" ca="1" si="2"/>
        <v>{=SI('M:\10. Harmonia\suivi2027_Exercice2026\évolution maquettes\ER sociaux\Pour Maxime\01 - Informations generales.xlsx'!_S_NLLT+'M:\10. Harmonia\suivi2027_Exercice2026\évolution maquettes\ER sociaux\Pour Maxime\01 - Informations generales.xlsx'!_S_NLFR&gt;0;_S_FSFCT1+_S_FSFCT2&gt;0;1)}</v>
      </c>
      <c r="G27" s="162" t="s">
        <v>225</v>
      </c>
      <c r="H27" s="159" t="str">
        <f t="shared" si="1"/>
        <v>M26 - Annexe 13.2 - Si l'organisme a une activité locative, ce tableau doit impérativement être rempli.</v>
      </c>
      <c r="I27" s="159" t="s">
        <v>226</v>
      </c>
      <c r="J27" s="158" t="s">
        <v>227</v>
      </c>
      <c r="K27" s="159" t="s">
        <v>228</v>
      </c>
      <c r="L27" s="177"/>
      <c r="M27" s="177"/>
    </row>
    <row r="28" spans="1:13" ht="87" customHeight="1">
      <c r="A28" s="158" t="b">
        <f>OR(_S_FSFCEC=SUM(_cdepcom1_dyn),-_S_FSFCEC=SUM(_cdepcom1_dyn))</f>
        <v>1</v>
      </c>
      <c r="B28" s="159" t="s">
        <v>229</v>
      </c>
      <c r="C28" s="158">
        <v>3</v>
      </c>
      <c r="D28" s="160">
        <f>ABS(_S_FSFCEC)-ABS(SUM(_cdepcom1_dyn))</f>
        <v>0</v>
      </c>
      <c r="E28" s="160"/>
      <c r="F28" s="161" t="str">
        <f t="shared" ca="1" si="2"/>
        <v>=OU(_S_FSFCEC=SOMME(_cdepcom1_dyn);-_S_FSFCEC=SOMME(_cdepcom1_dyn))</v>
      </c>
      <c r="G28" s="160" t="s">
        <v>230</v>
      </c>
      <c r="H28" s="159" t="str">
        <f t="shared" si="1"/>
        <v>M27 - Ecart à expliquer sur les dépenses comptabilisées (tableau 13.2.1 contrôle des dépenses - montants comptabilisés) : le solde doit être égal à 0.</v>
      </c>
      <c r="I28" s="159" t="s">
        <v>231</v>
      </c>
      <c r="J28" s="158" t="s">
        <v>232</v>
      </c>
      <c r="K28" s="159" t="s">
        <v>233</v>
      </c>
      <c r="L28" s="158"/>
    </row>
    <row r="29" spans="1:13" s="181" customFormat="1" ht="145" customHeight="1">
      <c r="A29" s="181" t="b">
        <f t="array" ref="A29">ABS(_S_FSFCT1-[2]!_2082_5b-[2]!_2111b-[2]!_20_AUTb-[2]!_211b-[2]!_213b-[2]!_214b-[2]!_21315_2145b-[2]!_2312b-[2]!_2313_4_8b-[2]!_238b)&lt;1</f>
        <v>1</v>
      </c>
      <c r="B29" s="180" t="s">
        <v>234</v>
      </c>
      <c r="C29" s="181">
        <v>2</v>
      </c>
      <c r="D29" s="182">
        <f t="array" ref="D29">_S_FSFCT1-[2]!_2082_5b-[2]!_2111b-[2]!_20_AUTb-[2]!_211b-[2]!_213b-[2]!_214b-[2]!_21315_2145b-[2]!_2312b-[2]!_2313_4_8b-[2]!_238b</f>
        <v>0</v>
      </c>
      <c r="E29" s="182"/>
      <c r="F29" s="183" t="str">
        <f t="shared" ca="1" si="2"/>
        <v>{=ABS(_S_FSFCT1-'M:\10. Harmonia\suivi2027_Exercice2026\évolution maquettes\ER sociaux\Pour Maxime\02 - Bilan.xlsx'!_2082_5b-'M:\10. Harmonia\suivi2027_Exercice2026\évolution maquettes\ER sociaux\Pour Maxime\02 - Bilan.xlsx'!_2111b-'M:\10. Harmonia\suivi2027_Exercice2026\évolution maquettes\ER sociaux\Pour Maxime\02 - Bilan.xlsx'!_20_AUTb-'M:\10. Harmonia\suivi2027_Exercice2026\évolution maquettes\ER sociaux\Pour Maxime\02 - Bilan.xlsx'!_211b-'M:\10. Harmonia\suivi2027_Exercice2026\évolution maquettes\ER sociaux\Pour Maxime\02 - Bilan.xlsx'!_213b-'M:\10. Harmonia\suivi2027_Exercice2026\évolution maquettes\ER sociaux\Pour Maxime\02 - Bilan.xlsx'!_214b-'M:\10. Harmonia\suivi2027_Exercice2026\évolution maquettes\ER sociaux\Pour Maxime\02 - Bilan.xlsx'!_21315_2145b-'M:\10. Harmonia\suivi2027_Exercice2026\évolution maquettes\ER sociaux\Pour Maxime\02 - Bilan.xlsx'!_2312b-'M:\10. Harmonia\suivi2027_Exercice2026\évolution maquettes\ER sociaux\Pour Maxime\02 - Bilan.xlsx'!_2313_4_8b-'M:\10. Harmonia\suivi2027_Exercice2026\évolution maquettes\ER sociaux\Pour Maxime\02 - Bilan.xlsx'!_238b)&lt;1}</v>
      </c>
      <c r="G29" s="184" t="s">
        <v>235</v>
      </c>
      <c r="H29" s="180" t="str">
        <f t="shared" si="1"/>
        <v>M28 - Les dépenses comptabilisées ne sont pas cohérentes entre les FSFC et le bilan.</v>
      </c>
      <c r="I29" s="180" t="s">
        <v>236</v>
      </c>
      <c r="J29" s="181" t="s">
        <v>237</v>
      </c>
      <c r="K29" s="180" t="s">
        <v>238</v>
      </c>
    </row>
    <row r="30" spans="1:13" ht="58" customHeight="1">
      <c r="A30" s="158" cm="1">
        <f t="array" ref="A30">IF(AND([1]!_S_NLLT + [1]!_S_NLFR &gt; 0,[2]!_1641 +[2]!_1642 + [2]!_1643 + [2]!_1644 &gt; 0,_S_FSCEC + _S_FSCEC1 &gt; 0),1,0)</f>
        <v>0</v>
      </c>
      <c r="B30" s="159" t="s">
        <v>239</v>
      </c>
      <c r="C30" s="158">
        <v>3</v>
      </c>
      <c r="D30" s="160"/>
      <c r="E30" s="160"/>
      <c r="F30" s="161" t="str">
        <f t="shared" ca="1" si="2"/>
        <v>=SI(ET('M:\10. Harmonia\suivi2027_Exercice2026\évolution maquettes\ER sociaux\Pour Maxime\01 - Informations generales.xlsx'!_S_NLLT + 'M:\10. Harmonia\suivi2027_Exercice2026\évolution maquettes\ER sociaux\Pour Maxime\01 - Informations generales.xlsx'!_S_NLFR &gt; 0;'M:\10. Harmonia\suivi2027_Exercice2026\évolution maquettes\ER sociaux\Pour Maxime\02 - Bilan.xlsx'!_1641 +'M:\10. Harmonia\suivi2027_Exercice2026\évolution maquettes\ER sociaux\Pour Maxime\02 - Bilan.xlsx'!_1642 + 'M:\10. Harmonia\suivi2027_Exercice2026\évolution maquettes\ER sociaux\Pour Maxime\02 - Bilan.xlsx'!_1643 + 'M:\10. Harmonia\suivi2027_Exercice2026\évolution maquettes\ER sociaux\Pour Maxime\02 - Bilan.xlsx'!_1644 &gt; 0;_S_FSCEC + _S_FSCEC1 &gt; 0);1;0)</v>
      </c>
      <c r="G30" s="162" t="s">
        <v>240</v>
      </c>
      <c r="H30" s="159" t="str">
        <f t="shared" si="1"/>
        <v>M29 - Si l'organisme a une activité locative, ce tableau doit impérativement être rempli.</v>
      </c>
      <c r="I30" s="159" t="s">
        <v>226</v>
      </c>
      <c r="J30" s="158" t="s">
        <v>241</v>
      </c>
      <c r="K30" s="159" t="s">
        <v>242</v>
      </c>
      <c r="L30" s="176"/>
      <c r="M30" s="177"/>
    </row>
    <row r="31" spans="1:13" ht="43.5" customHeight="1">
      <c r="A31" s="158" t="b">
        <f t="array" ref="A31">IF([1]!_S_NLLT+[1]!_S_NLFR&gt;0,_S_FSCEC+_S_FSCEC1&gt;0)</f>
        <v>0</v>
      </c>
      <c r="B31" s="159" t="s">
        <v>243</v>
      </c>
      <c r="C31" s="158">
        <v>4</v>
      </c>
      <c r="D31" s="160"/>
      <c r="E31" s="160"/>
      <c r="F31" s="161" t="str">
        <f t="shared" ca="1" si="2"/>
        <v>{=SI('M:\10. Harmonia\suivi2027_Exercice2026\évolution maquettes\ER sociaux\Pour Maxime\01 - Informations generales.xlsx'!_S_NLLT+'M:\10. Harmonia\suivi2027_Exercice2026\évolution maquettes\ER sociaux\Pour Maxime\01 - Informations generales.xlsx'!_S_NLFR&gt;0;_S_FSCEC+_S_FSCEC1&gt;0)}</v>
      </c>
      <c r="G31" s="162" t="s">
        <v>244</v>
      </c>
      <c r="H31" s="159" t="str">
        <f t="shared" si="1"/>
        <v>M30 - Si l'organisme a une activité locative, ce tableau doit impérativement être rempli.</v>
      </c>
      <c r="I31" s="159" t="s">
        <v>226</v>
      </c>
      <c r="J31" s="158" t="s">
        <v>245</v>
      </c>
      <c r="K31" s="159" t="s">
        <v>242</v>
      </c>
      <c r="L31" s="178"/>
    </row>
    <row r="32" spans="1:13" ht="72.650000000000006" customHeight="1">
      <c r="A32" s="158" t="b">
        <f>OR(_S_FSECEC=SUM(_cempcom1_dyn),-_S_FSECEC=SUM(_cempcom1_dyn))</f>
        <v>1</v>
      </c>
      <c r="B32" s="159" t="s">
        <v>246</v>
      </c>
      <c r="C32" s="158">
        <v>3</v>
      </c>
      <c r="D32" s="160">
        <f>ABS(_S_FSECEC)-ABS(SUM(_cempcom1_dyn))</f>
        <v>0</v>
      </c>
      <c r="E32" s="160"/>
      <c r="F32" s="161" t="str">
        <f t="shared" ca="1" si="2"/>
        <v>=OU(_S_FSECEC=SOMME(_cempcom1_dyn);-_S_FSECEC=SOMME(_cempcom1_dyn))</v>
      </c>
      <c r="G32" s="162" t="s">
        <v>244</v>
      </c>
      <c r="H32" s="159" t="str">
        <f t="shared" si="1"/>
        <v>M31 - Ecart à expliquer sur les emprunts contractés (tableau 13.3.1 contrôle des emprunts - montants contractés) : le solde doit être égal à 0.</v>
      </c>
      <c r="I32" s="159" t="s">
        <v>247</v>
      </c>
      <c r="J32" s="158" t="s">
        <v>248</v>
      </c>
      <c r="K32" s="159" t="s">
        <v>249</v>
      </c>
      <c r="L32" s="158"/>
    </row>
    <row r="33" spans="1:12" ht="72.650000000000006" customHeight="1">
      <c r="A33" s="158" t="b">
        <f>OR(_S_FSEREC=SUM(_cempcom2_dyn),-_S_FSEREC=SUM(_cempcom2_dyn))</f>
        <v>1</v>
      </c>
      <c r="B33" s="159" t="s">
        <v>250</v>
      </c>
      <c r="C33" s="158">
        <v>3</v>
      </c>
      <c r="D33" s="160">
        <f>ABS(_S_FSEREC)-ABS(SUM(_cempcom2_dyn))</f>
        <v>0</v>
      </c>
      <c r="E33" s="160"/>
      <c r="F33" s="161" t="str">
        <f t="shared" ca="1" si="2"/>
        <v>=OU(_S_FSEREC=SOMME(_cempcom2_dyn);-_S_FSEREC=SOMME(_cempcom2_dyn))</v>
      </c>
      <c r="G33" s="160" t="s">
        <v>251</v>
      </c>
      <c r="H33" s="159" t="str">
        <f t="shared" si="1"/>
        <v>M32 - Ecart à expliquer sur les emprunts réalisés (tableau 13.3.1 contrôle des emprunts - montants réalisés) : le solde doit être égal à 0.</v>
      </c>
      <c r="I33" s="159" t="s">
        <v>252</v>
      </c>
      <c r="J33" s="158" t="s">
        <v>253</v>
      </c>
      <c r="K33" s="159" t="s">
        <v>254</v>
      </c>
      <c r="L33" s="158"/>
    </row>
    <row r="34" spans="1:12" ht="87" customHeight="1">
      <c r="A34" s="158" t="b">
        <f>OR(_S_FSCSCEC=SUM(_csubcom1_dyn),-_S_FSCSCEC=SUM(_csubcom1_dyn))</f>
        <v>1</v>
      </c>
      <c r="B34" s="159" t="s">
        <v>255</v>
      </c>
      <c r="C34" s="158">
        <v>3</v>
      </c>
      <c r="D34" s="160">
        <f>ABS(_S_FSCSCEC)-ABS(SUM(_csubcom1_dyn))</f>
        <v>0</v>
      </c>
      <c r="E34" s="160"/>
      <c r="F34" s="161" t="str">
        <f t="shared" ca="1" si="2"/>
        <v>=OU(_S_FSCSCEC=SOMME(_csubcom1_dyn);-_S_FSCSCEC=SOMME(_csubcom1_dyn))</v>
      </c>
      <c r="G34" s="160" t="s">
        <v>256</v>
      </c>
      <c r="H34" s="159" t="str">
        <f t="shared" si="1"/>
        <v>M33 - Ecart à expliquer sur les subventions comptabilisées (tableau 13.3.2 contrôle des subventions - montants comptabilisés) : le solde doit être égal à 0.</v>
      </c>
      <c r="I34" s="159" t="s">
        <v>257</v>
      </c>
      <c r="J34" s="158" t="s">
        <v>258</v>
      </c>
      <c r="K34" s="159" t="s">
        <v>259</v>
      </c>
      <c r="L34" s="158"/>
    </row>
    <row r="35" spans="1:12" ht="87" customHeight="1">
      <c r="A35" s="158" t="b">
        <f>OR(_S_FSCSEEC=SUM(_csubcom2_dyn),-_S_FSCSEEC=SUM(_csubcom2_dyn))</f>
        <v>1</v>
      </c>
      <c r="B35" s="159" t="s">
        <v>260</v>
      </c>
      <c r="C35" s="158">
        <v>3</v>
      </c>
      <c r="D35" s="160">
        <f>ABS(_S_FSCSEEC)-ABS(SUM(_csubcom2_dyn))</f>
        <v>0</v>
      </c>
      <c r="E35" s="160"/>
      <c r="F35" s="161" t="str">
        <f t="shared" ca="1" si="2"/>
        <v>=OU(_S_FSCSEEC=SOMME(_csubcom2_dyn);-_S_FSCSEEC=SOMME(_csubcom2_dyn))</v>
      </c>
      <c r="G35" s="160" t="s">
        <v>261</v>
      </c>
      <c r="H35" s="159" t="str">
        <f t="shared" si="1"/>
        <v>M34 - Ecart à expliquer sur les subventions encaissées (tableau 13.3.2 contrôle des subventions - montants encaissés) : le solde doit être égal à 0.</v>
      </c>
      <c r="I35" s="159" t="s">
        <v>262</v>
      </c>
      <c r="J35" s="158" t="s">
        <v>263</v>
      </c>
      <c r="K35" s="159" t="s">
        <v>264</v>
      </c>
      <c r="L35" s="158"/>
    </row>
    <row r="36" spans="1:12" ht="87" customHeight="1">
      <c r="A36" s="158" t="b">
        <f t="array" ref="A36">ABS(_S_RFOC_E1+_S_LEOC_E1-[3]!_S_RFOC-[3]!_S_LEOC)&lt;1</f>
        <v>1</v>
      </c>
      <c r="B36" s="159" t="s">
        <v>265</v>
      </c>
      <c r="C36" s="158">
        <v>3</v>
      </c>
      <c r="D36" s="160">
        <f t="array" ref="D36">_S_RFOC_E1+_S_LEOC_E1-[3]!_S_RFOC-[3]!_S_LEOC</f>
        <v>0</v>
      </c>
      <c r="E36" s="160"/>
      <c r="F36" s="161" t="str">
        <f t="shared" ca="1" si="2"/>
        <v>{=ABS(_S_RFOC_E1+_S_LEOC_E1-'M:\10. Harmonia\suivi2027_Exercice2026\évolution maquettes\ER sociaux\Pour Maxime\07 - Développement du passif.xlsx'!_S_RFOC-'M:\10. Harmonia\suivi2027_Exercice2026\évolution maquettes\ER sociaux\Pour Maxime\07 - Développement du passif.xlsx'!_S_LEOC)&lt;1}</v>
      </c>
      <c r="G36" s="162" t="s">
        <v>266</v>
      </c>
      <c r="H36" s="159" t="str">
        <f t="shared" si="1"/>
        <v>M35 - Les montants d'emprunts contractés inscrits à l'annexe 13.3 (Ctrl emprunts subv) ne correspondent pas à l'état détaillé des dettes (annexe 08 - Développement du passif).</v>
      </c>
      <c r="I36" s="159" t="s">
        <v>267</v>
      </c>
      <c r="J36" s="158" t="s">
        <v>268</v>
      </c>
      <c r="K36" s="159" t="s">
        <v>269</v>
      </c>
      <c r="L36" s="179"/>
    </row>
    <row r="37" spans="1:12" ht="101.5" customHeight="1">
      <c r="A37" s="158" t="b">
        <f t="array" ref="A37">ABS(_S_RFTA_E2+_S_LETA_E2-[3]!_S_RFTA-[3]!_S_LETA)&lt;1</f>
        <v>1</v>
      </c>
      <c r="B37" s="159" t="s">
        <v>270</v>
      </c>
      <c r="C37" s="158">
        <v>3</v>
      </c>
      <c r="D37" s="160">
        <f t="array" ref="D37">_S_RFTA_E2+_S_LETA_E2-[3]!_S_RFTA-[3]!_S_LETA</f>
        <v>0</v>
      </c>
      <c r="E37" s="160"/>
      <c r="F37" s="161" t="str">
        <f t="shared" ca="1" si="2"/>
        <v>{=ABS(_S_RFTA_E2+_S_LETA_E2-'M:\10. Harmonia\suivi2027_Exercice2026\évolution maquettes\ER sociaux\Pour Maxime\07 - Développement du passif.xlsx'!_S_RFTA-'M:\10. Harmonia\suivi2027_Exercice2026\évolution maquettes\ER sociaux\Pour Maxime\07 - Développement du passif.xlsx'!_S_LETA)&lt;1}</v>
      </c>
      <c r="G37" s="162" t="s">
        <v>271</v>
      </c>
      <c r="H37" s="159" t="str">
        <f t="shared" si="1"/>
        <v>M36 - Les montants d'emprunts réalisés inscrits à l'annexe 13.3 (Ctrl emprunts subv) ne correspondent pas à l'état détaillé des dettes financières (annexe 08 - Développement du passif)</v>
      </c>
      <c r="I37" s="159" t="s">
        <v>272</v>
      </c>
      <c r="J37" s="158" t="s">
        <v>273</v>
      </c>
      <c r="K37" s="159" t="s">
        <v>274</v>
      </c>
      <c r="L37" s="158"/>
    </row>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309</vt:i4>
      </vt:variant>
    </vt:vector>
  </HeadingPairs>
  <TitlesOfParts>
    <vt:vector size="313" baseType="lpstr">
      <vt:lpstr>12.1 Récapitulatif général</vt:lpstr>
      <vt:lpstr>12.2 Ctrl dépenses</vt:lpstr>
      <vt:lpstr>12.3 Ctrl emprunts subv</vt:lpstr>
      <vt:lpstr>VALIDATION</vt:lpstr>
      <vt:lpstr>_13_1_E1</vt:lpstr>
      <vt:lpstr>_2082_8b_E3</vt:lpstr>
      <vt:lpstr>_2111b_E2</vt:lpstr>
      <vt:lpstr>_2112_5b_E2</vt:lpstr>
      <vt:lpstr>_21315_2145b_E2</vt:lpstr>
      <vt:lpstr>_213b_E2</vt:lpstr>
      <vt:lpstr>_214b_E2</vt:lpstr>
      <vt:lpstr>_2312b_E2</vt:lpstr>
      <vt:lpstr>_2313_4_8b_E1</vt:lpstr>
      <vt:lpstr>_232_7b</vt:lpstr>
      <vt:lpstr>_238b_E2</vt:lpstr>
      <vt:lpstr>_441b_E1</vt:lpstr>
      <vt:lpstr>_afda11</vt:lpstr>
      <vt:lpstr>_afec12</vt:lpstr>
      <vt:lpstr>_afece14</vt:lpstr>
      <vt:lpstr>_afsdc11</vt:lpstr>
      <vt:lpstr>_afsdc12</vt:lpstr>
      <vt:lpstr>_afsdc13</vt:lpstr>
      <vt:lpstr>_afsdc14</vt:lpstr>
      <vt:lpstr>_afseac1</vt:lpstr>
      <vt:lpstr>_afseac2</vt:lpstr>
      <vt:lpstr>_afseac3</vt:lpstr>
      <vt:lpstr>_afsecaa3</vt:lpstr>
      <vt:lpstr>_afsecaa4</vt:lpstr>
      <vt:lpstr>_afsecaa5</vt:lpstr>
      <vt:lpstr>_afsep11</vt:lpstr>
      <vt:lpstr>_afsep12</vt:lpstr>
      <vt:lpstr>_afsep13</vt:lpstr>
      <vt:lpstr>_afsep14</vt:lpstr>
      <vt:lpstr>_afsep21</vt:lpstr>
      <vt:lpstr>_afsep22</vt:lpstr>
      <vt:lpstr>_afsep23</vt:lpstr>
      <vt:lpstr>_afsep24</vt:lpstr>
      <vt:lpstr>_afser11</vt:lpstr>
      <vt:lpstr>_afser12</vt:lpstr>
      <vt:lpstr>_afser13</vt:lpstr>
      <vt:lpstr>_afser14</vt:lpstr>
      <vt:lpstr>_afsfplo1</vt:lpstr>
      <vt:lpstr>_afsfplo2</vt:lpstr>
      <vt:lpstr>_afsfplo3</vt:lpstr>
      <vt:lpstr>_afsfplo4</vt:lpstr>
      <vt:lpstr>_afsilo1</vt:lpstr>
      <vt:lpstr>_afsilo2</vt:lpstr>
      <vt:lpstr>_afsilo3</vt:lpstr>
      <vt:lpstr>_afsilo4</vt:lpstr>
      <vt:lpstr>_afsne15</vt:lpstr>
      <vt:lpstr>_afso13</vt:lpstr>
      <vt:lpstr>_afsrclo1</vt:lpstr>
      <vt:lpstr>_afsrclo2</vt:lpstr>
      <vt:lpstr>_afsrclo3</vt:lpstr>
      <vt:lpstr>_afssao2</vt:lpstr>
      <vt:lpstr>_afssao3</vt:lpstr>
      <vt:lpstr>_afssao4</vt:lpstr>
      <vt:lpstr>_afsse11</vt:lpstr>
      <vt:lpstr>_afsse12</vt:lpstr>
      <vt:lpstr>_afsse13</vt:lpstr>
      <vt:lpstr>_afsse14</vt:lpstr>
      <vt:lpstr>_afssn11</vt:lpstr>
      <vt:lpstr>_afssn12</vt:lpstr>
      <vt:lpstr>_afssn13</vt:lpstr>
      <vt:lpstr>_afssn14</vt:lpstr>
      <vt:lpstr>_afssn21</vt:lpstr>
      <vt:lpstr>_afssn22</vt:lpstr>
      <vt:lpstr>_afssn23</vt:lpstr>
      <vt:lpstr>_afssn24</vt:lpstr>
      <vt:lpstr>_afssnac4</vt:lpstr>
      <vt:lpstr>_afssnac5</vt:lpstr>
      <vt:lpstr>_afssnac6</vt:lpstr>
      <vt:lpstr>_bfscec1</vt:lpstr>
      <vt:lpstr>_bfscer1</vt:lpstr>
      <vt:lpstr>_bfsdc1</vt:lpstr>
      <vt:lpstr>_bfsdc1_E1</vt:lpstr>
      <vt:lpstr>_bfsec12</vt:lpstr>
      <vt:lpstr>_bfsece14</vt:lpstr>
      <vt:lpstr>_bfsep1</vt:lpstr>
      <vt:lpstr>_bfsep2</vt:lpstr>
      <vt:lpstr>_bfser1</vt:lpstr>
      <vt:lpstr>_bfsfplo</vt:lpstr>
      <vt:lpstr>_bfsrclo</vt:lpstr>
      <vt:lpstr>_bfsse1</vt:lpstr>
      <vt:lpstr>_bfssn1</vt:lpstr>
      <vt:lpstr>_bfssn2</vt:lpstr>
      <vt:lpstr>_bfssne15</vt:lpstr>
      <vt:lpstr>_bfsso13</vt:lpstr>
      <vt:lpstr>_bsilo</vt:lpstr>
      <vt:lpstr>_cdepcom_dyn</vt:lpstr>
      <vt:lpstr>_cdepcom1_dyn</vt:lpstr>
      <vt:lpstr>_cempcom_dyn</vt:lpstr>
      <vt:lpstr>_cempcom1_dyn</vt:lpstr>
      <vt:lpstr>_cempcom2_dyn</vt:lpstr>
      <vt:lpstr>_cfda11</vt:lpstr>
      <vt:lpstr>_cfec12</vt:lpstr>
      <vt:lpstr>_cfece14</vt:lpstr>
      <vt:lpstr>_cfsdc11</vt:lpstr>
      <vt:lpstr>_cfsdc12</vt:lpstr>
      <vt:lpstr>_cfsdc13</vt:lpstr>
      <vt:lpstr>_cfsdc14</vt:lpstr>
      <vt:lpstr>_cfseac1</vt:lpstr>
      <vt:lpstr>_cfseac2</vt:lpstr>
      <vt:lpstr>_cfseac3</vt:lpstr>
      <vt:lpstr>_cfsecaa3</vt:lpstr>
      <vt:lpstr>_cfsecaa4</vt:lpstr>
      <vt:lpstr>_cfsecaa5</vt:lpstr>
      <vt:lpstr>_cfsep11</vt:lpstr>
      <vt:lpstr>_cfsep12</vt:lpstr>
      <vt:lpstr>_cfsep13</vt:lpstr>
      <vt:lpstr>_cfsep14</vt:lpstr>
      <vt:lpstr>_cfsep21</vt:lpstr>
      <vt:lpstr>_cfsep22</vt:lpstr>
      <vt:lpstr>_cfsep23</vt:lpstr>
      <vt:lpstr>_cfsep24</vt:lpstr>
      <vt:lpstr>_cfsep25</vt:lpstr>
      <vt:lpstr>_cfser11</vt:lpstr>
      <vt:lpstr>_cfser12</vt:lpstr>
      <vt:lpstr>_cfser13</vt:lpstr>
      <vt:lpstr>_cfser14</vt:lpstr>
      <vt:lpstr>_cfsfplo1</vt:lpstr>
      <vt:lpstr>_cfsfplo2</vt:lpstr>
      <vt:lpstr>_cfsfplo3</vt:lpstr>
      <vt:lpstr>_cfsfplo4</vt:lpstr>
      <vt:lpstr>_cfsfplo5</vt:lpstr>
      <vt:lpstr>_cfsilo1</vt:lpstr>
      <vt:lpstr>_cfsilo2</vt:lpstr>
      <vt:lpstr>_cfsilo3</vt:lpstr>
      <vt:lpstr>_cfsilo4</vt:lpstr>
      <vt:lpstr>_cfsilo5</vt:lpstr>
      <vt:lpstr>_cfsne15</vt:lpstr>
      <vt:lpstr>_cfso13</vt:lpstr>
      <vt:lpstr>_cfsrclo1</vt:lpstr>
      <vt:lpstr>_cfsrclo2</vt:lpstr>
      <vt:lpstr>_cfsrclo3</vt:lpstr>
      <vt:lpstr>_cfssao2</vt:lpstr>
      <vt:lpstr>_cfssao3</vt:lpstr>
      <vt:lpstr>_cfssao4</vt:lpstr>
      <vt:lpstr>_cfsse11</vt:lpstr>
      <vt:lpstr>_cfsse12</vt:lpstr>
      <vt:lpstr>_cfsse13</vt:lpstr>
      <vt:lpstr>_cfsse14</vt:lpstr>
      <vt:lpstr>_cfssn11</vt:lpstr>
      <vt:lpstr>_cfssn12</vt:lpstr>
      <vt:lpstr>_cfssn13</vt:lpstr>
      <vt:lpstr>_cfssn14</vt:lpstr>
      <vt:lpstr>_cfssn21</vt:lpstr>
      <vt:lpstr>_cfssn22</vt:lpstr>
      <vt:lpstr>_cfssn23</vt:lpstr>
      <vt:lpstr>_cfssn24</vt:lpstr>
      <vt:lpstr>_cfssn25</vt:lpstr>
      <vt:lpstr>_cfssnac4</vt:lpstr>
      <vt:lpstr>_cfssnac5</vt:lpstr>
      <vt:lpstr>_cfssnac6</vt:lpstr>
      <vt:lpstr>_csubcom_dyn</vt:lpstr>
      <vt:lpstr>_csubcom1_dyn</vt:lpstr>
      <vt:lpstr>_csubcom2_dyn</vt:lpstr>
      <vt:lpstr>_F_FSFCobs</vt:lpstr>
      <vt:lpstr>_lfscec1</vt:lpstr>
      <vt:lpstr>_lfscer1</vt:lpstr>
      <vt:lpstr>_mfsdc1</vt:lpstr>
      <vt:lpstr>_mfseac</vt:lpstr>
      <vt:lpstr>_mfsecaa</vt:lpstr>
      <vt:lpstr>_mfsep1</vt:lpstr>
      <vt:lpstr>_mfsep2</vt:lpstr>
      <vt:lpstr>_mfser1</vt:lpstr>
      <vt:lpstr>_mfsfplo</vt:lpstr>
      <vt:lpstr>_mfsilo</vt:lpstr>
      <vt:lpstr>_mfsrclo</vt:lpstr>
      <vt:lpstr>_mfssao</vt:lpstr>
      <vt:lpstr>_mfsse1</vt:lpstr>
      <vt:lpstr>_mfssn1</vt:lpstr>
      <vt:lpstr>_mfssn2</vt:lpstr>
      <vt:lpstr>_mfssnac</vt:lpstr>
      <vt:lpstr>_nom_E121</vt:lpstr>
      <vt:lpstr>_nom_E122</vt:lpstr>
      <vt:lpstr>_nom_E123</vt:lpstr>
      <vt:lpstr>_opscec1</vt:lpstr>
      <vt:lpstr>_opscer1</vt:lpstr>
      <vt:lpstr>_opsdc_E1</vt:lpstr>
      <vt:lpstr>_rfda11</vt:lpstr>
      <vt:lpstr>_rfec12</vt:lpstr>
      <vt:lpstr>_rfscec1</vt:lpstr>
      <vt:lpstr>_rfscer1</vt:lpstr>
      <vt:lpstr>_rfsdc1_E1</vt:lpstr>
      <vt:lpstr>_rfsdc15</vt:lpstr>
      <vt:lpstr>_rfsece14</vt:lpstr>
      <vt:lpstr>_rfsep15</vt:lpstr>
      <vt:lpstr>_rfser15</vt:lpstr>
      <vt:lpstr>_rfso13</vt:lpstr>
      <vt:lpstr>_rfsse15</vt:lpstr>
      <vt:lpstr>_rfssn15</vt:lpstr>
      <vt:lpstr>_rfssne15</vt:lpstr>
      <vt:lpstr>_S_BRSOC_E1</vt:lpstr>
      <vt:lpstr>_S_BRSTA_E2</vt:lpstr>
      <vt:lpstr>_S_FSCEC</vt:lpstr>
      <vt:lpstr>_S_FSCEC1</vt:lpstr>
      <vt:lpstr>_S_FSCER</vt:lpstr>
      <vt:lpstr>_S_FSCER1</vt:lpstr>
      <vt:lpstr>_S_FSCSC</vt:lpstr>
      <vt:lpstr>_S_FSCSC1</vt:lpstr>
      <vt:lpstr>_S_FSCSCEC</vt:lpstr>
      <vt:lpstr>_S_FSCSE</vt:lpstr>
      <vt:lpstr>_S_FSCSE1</vt:lpstr>
      <vt:lpstr>_S_FSCSEEC</vt:lpstr>
      <vt:lpstr>_S_FSDA11</vt:lpstr>
      <vt:lpstr>_S_FSDC</vt:lpstr>
      <vt:lpstr>_S_FSDC1</vt:lpstr>
      <vt:lpstr>_S_FSDC1_E1</vt:lpstr>
      <vt:lpstr>_S_FSDC11</vt:lpstr>
      <vt:lpstr>_S_FSDC12</vt:lpstr>
      <vt:lpstr>_S_FSDC13</vt:lpstr>
      <vt:lpstr>_S_FSDC14</vt:lpstr>
      <vt:lpstr>_S_FSEAC</vt:lpstr>
      <vt:lpstr>_S_FSEAC1</vt:lpstr>
      <vt:lpstr>_S_FSEAC2</vt:lpstr>
      <vt:lpstr>_S_FSEAC3</vt:lpstr>
      <vt:lpstr>_S_FSEC12</vt:lpstr>
      <vt:lpstr>_S_FSECAA</vt:lpstr>
      <vt:lpstr>_S_FSECAA3</vt:lpstr>
      <vt:lpstr>_S_FSECAA4</vt:lpstr>
      <vt:lpstr>_S_FSECAA5</vt:lpstr>
      <vt:lpstr>_S_FSECE14</vt:lpstr>
      <vt:lpstr>_S_FSECEC</vt:lpstr>
      <vt:lpstr>_S_FSEP</vt:lpstr>
      <vt:lpstr>_S_FSEP1</vt:lpstr>
      <vt:lpstr>_S_FSEP11</vt:lpstr>
      <vt:lpstr>_S_FSEP12</vt:lpstr>
      <vt:lpstr>_S_FSEP13</vt:lpstr>
      <vt:lpstr>_S_FSEP14</vt:lpstr>
      <vt:lpstr>_S_FSEP2</vt:lpstr>
      <vt:lpstr>_S_FSEP21</vt:lpstr>
      <vt:lpstr>_S_FSEP22</vt:lpstr>
      <vt:lpstr>_S_FSEP23</vt:lpstr>
      <vt:lpstr>_S_FSEP24</vt:lpstr>
      <vt:lpstr>_S_FSER</vt:lpstr>
      <vt:lpstr>_S_FSER1</vt:lpstr>
      <vt:lpstr>_S_FSER11</vt:lpstr>
      <vt:lpstr>_S_FSER12</vt:lpstr>
      <vt:lpstr>_S_FSER13</vt:lpstr>
      <vt:lpstr>_S_FSER14</vt:lpstr>
      <vt:lpstr>_S_FSEREC</vt:lpstr>
      <vt:lpstr>_S_FSFCEC</vt:lpstr>
      <vt:lpstr>_S_FSFCT1</vt:lpstr>
      <vt:lpstr>_S_FSFCT2</vt:lpstr>
      <vt:lpstr>_S_FSFPLO</vt:lpstr>
      <vt:lpstr>_S_FSFPLO1</vt:lpstr>
      <vt:lpstr>_S_FSFPLO2</vt:lpstr>
      <vt:lpstr>_S_FSFPLO3</vt:lpstr>
      <vt:lpstr>_S_FSFPLO4</vt:lpstr>
      <vt:lpstr>_S_FSILO</vt:lpstr>
      <vt:lpstr>_S_FSILO1</vt:lpstr>
      <vt:lpstr>_S_FSILO2</vt:lpstr>
      <vt:lpstr>_S_FSILO3</vt:lpstr>
      <vt:lpstr>_S_FSILO4</vt:lpstr>
      <vt:lpstr>_S_FSRCLO</vt:lpstr>
      <vt:lpstr>_S_FSRCLO1</vt:lpstr>
      <vt:lpstr>_S_FSRCLO2</vt:lpstr>
      <vt:lpstr>_S_FSRCLO3</vt:lpstr>
      <vt:lpstr>_S_FSSAO</vt:lpstr>
      <vt:lpstr>_S_FSSAO2</vt:lpstr>
      <vt:lpstr>_S_FSSAO3</vt:lpstr>
      <vt:lpstr>_S_FSSAO4</vt:lpstr>
      <vt:lpstr>_S_FSSE</vt:lpstr>
      <vt:lpstr>_S_FSSE_E1</vt:lpstr>
      <vt:lpstr>_S_FSSE1</vt:lpstr>
      <vt:lpstr>_S_FSSE11</vt:lpstr>
      <vt:lpstr>_S_FSSE12</vt:lpstr>
      <vt:lpstr>_S_FSSE13</vt:lpstr>
      <vt:lpstr>_S_FSSE14</vt:lpstr>
      <vt:lpstr>_S_FSSN</vt:lpstr>
      <vt:lpstr>_S_FSSN_E1</vt:lpstr>
      <vt:lpstr>_S_FSSN1</vt:lpstr>
      <vt:lpstr>_S_FSSN11</vt:lpstr>
      <vt:lpstr>_S_FSSN12</vt:lpstr>
      <vt:lpstr>_S_FSSN13</vt:lpstr>
      <vt:lpstr>_S_FSSN14</vt:lpstr>
      <vt:lpstr>_S_FSSN2</vt:lpstr>
      <vt:lpstr>_S_FSSN21</vt:lpstr>
      <vt:lpstr>_S_FSSN22</vt:lpstr>
      <vt:lpstr>_S_FSSN23</vt:lpstr>
      <vt:lpstr>_S_FSSN24</vt:lpstr>
      <vt:lpstr>_S_FSSNAC</vt:lpstr>
      <vt:lpstr>_S_FSSNAC4</vt:lpstr>
      <vt:lpstr>_S_FSSNAC5</vt:lpstr>
      <vt:lpstr>_S_FSSNAC6</vt:lpstr>
      <vt:lpstr>_S_FSSNE15</vt:lpstr>
      <vt:lpstr>_S_FSSO13</vt:lpstr>
      <vt:lpstr>_S_LEOC_E1</vt:lpstr>
      <vt:lpstr>_S_LETA_E2</vt:lpstr>
      <vt:lpstr>_S_RFOC_E1</vt:lpstr>
      <vt:lpstr>_S_RFTA_E2</vt:lpstr>
      <vt:lpstr>_sfsdc11</vt:lpstr>
      <vt:lpstr>_sfseac1</vt:lpstr>
      <vt:lpstr>_sfsecaa3</vt:lpstr>
      <vt:lpstr>_sfsep11</vt:lpstr>
      <vt:lpstr>_sfsep21</vt:lpstr>
      <vt:lpstr>_sfser11</vt:lpstr>
      <vt:lpstr>_sfsfplo1</vt:lpstr>
      <vt:lpstr>_sfsilo1</vt:lpstr>
      <vt:lpstr>_sfsrclo1</vt:lpstr>
      <vt:lpstr>_sfssao2</vt:lpstr>
      <vt:lpstr>_sfsse11</vt:lpstr>
      <vt:lpstr>_sfssn11</vt:lpstr>
      <vt:lpstr>_sfssn21</vt:lpstr>
      <vt:lpstr>_sfssnac4</vt:lpstr>
      <vt:lpstr>_subenc</vt:lpstr>
      <vt:lpstr>_taocpar</vt:lpstr>
      <vt:lpstr>_tatapar</vt:lpstr>
      <vt:lpstr>notice_F13_web</vt:lpstr>
      <vt:lpstr>'12.1 Récapitulatif général'!Zone_d_impression</vt:lpstr>
      <vt:lpstr>'12.2 Ctrl dépenses'!Zone_d_impression</vt:lpstr>
      <vt:lpstr>'12.3 Ctrl emprunts subv'!Zone_d_impression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BERTIC Hélène</dc:creator>
  <dc:description>_x000d_
</dc:description>
  <cp:lastModifiedBy>Idrissa Ndiaye</cp:lastModifiedBy>
  <dcterms:created xsi:type="dcterms:W3CDTF">1998-06-17T11:26:02Z</dcterms:created>
  <dcterms:modified xsi:type="dcterms:W3CDTF">2026-08-06T13:11:29Z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